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pter 14.1_edited" sheetId="1" r:id="rId4"/>
  </sheets>
  <definedNames/>
  <calcPr/>
  <extLst>
    <ext uri="GoogleSheetsCustomDataVersion2">
      <go:sheetsCustomData xmlns:go="http://customooxmlschemas.google.com/" r:id="rId5" roundtripDataChecksum="Wn2DYEJHvxApi7k0Yt85qKpf3gMeruEqFuNxS623ccM="/>
    </ext>
  </extLst>
</workbook>
</file>

<file path=xl/sharedStrings.xml><?xml version="1.0" encoding="utf-8"?>
<sst xmlns="http://schemas.openxmlformats.org/spreadsheetml/2006/main" count="290" uniqueCount="131">
  <si>
    <t>REGIONAL DEVELOPMENT COUNCIL</t>
  </si>
  <si>
    <t>Eastern Visayas (Region VIII)</t>
  </si>
  <si>
    <t>Regional Development Investment Program</t>
  </si>
  <si>
    <t>Chapter 14.1:  Ensure Peace and Security</t>
  </si>
  <si>
    <t>Program/Project Title</t>
  </si>
  <si>
    <t>Brief Description</t>
  </si>
  <si>
    <t>Implementing 
Agency</t>
  </si>
  <si>
    <t>Location</t>
  </si>
  <si>
    <t>Expected Outputs</t>
  </si>
  <si>
    <t>Level of Readiness</t>
  </si>
  <si>
    <t>Status of Implementation</t>
  </si>
  <si>
    <t xml:space="preserve"> Mode of Implementation</t>
  </si>
  <si>
    <t>Main Funding Source</t>
  </si>
  <si>
    <t>Implementation Period</t>
  </si>
  <si>
    <t>Investment Targets (in PHP '000)</t>
  </si>
  <si>
    <t xml:space="preserve">Total </t>
  </si>
  <si>
    <t>Start</t>
  </si>
  <si>
    <t>End</t>
  </si>
  <si>
    <t>Strengthening Peace and Order Councils (POCs)</t>
  </si>
  <si>
    <t xml:space="preserve">The Peace and Order Councils initiate, implement and monitor peace and order plans, programs, projects, and activities that maintain peace and order in the locality.The program shall serve as the convergence of all peace and order-related efforts of government agencies and law enforcement agencies to address pressing and long-term peace and order and public safety issues.
</t>
  </si>
  <si>
    <t>DILG</t>
  </si>
  <si>
    <t>Regionwide</t>
  </si>
  <si>
    <t>Strengthened and functional POCs</t>
  </si>
  <si>
    <t>Proposed</t>
  </si>
  <si>
    <t>Local Funds</t>
  </si>
  <si>
    <t>NG</t>
  </si>
  <si>
    <t>DILG - Philippine Anti-illegal Drugs Strategy (PADS)</t>
  </si>
  <si>
    <t xml:space="preserve">The project aims to develop the capabilities of community-based drug rehabilitation programs, preventive drug education initiatives, and monitor the allocation of substantial amount funds for anti-drug abuse activities while guaranteeing program sustainability through continuous enhanced monitoring and evaluation setup and relevant inter-agency commitments.
</t>
  </si>
  <si>
    <t>Strengthened and functional ADACs</t>
  </si>
  <si>
    <t>Ongoing</t>
  </si>
  <si>
    <t xml:space="preserve">Communicating for Perpetual end to Extreme Violence and forming Alliance towards positive Change and Enriched Communities (C4PEACE) </t>
  </si>
  <si>
    <t xml:space="preserve">A civilian-led peace and development strategy to address the root cause of the internal conflicts and capacitate local government units to champion this endeavor, the C4PEACE program utilizes 2 convergence mechanisms: (1) retooled Community Support Program (RCSP) and the (2) Capacitating Urban Communities for Peace and Development (CUCPD). Pursuant to EO 70 s. 2018, both aim to improve the local governments' responsiveness and effectiveness in delivering services and encourage citizen quality participation in the decision-making process, program planning, implementation and monitoring of programs at the grassroots level. 
</t>
  </si>
  <si>
    <t>Preventing and Countering Violent Extremism and Insurgency (PCVEI)</t>
  </si>
  <si>
    <t>PCVE is aimed to empower local communities on their roles and responsibilities to prevent violent extremism and other threat to peace and security.</t>
  </si>
  <si>
    <t>Enhanced Comprehensive Local Integration Program (ECLIP)</t>
  </si>
  <si>
    <t xml:space="preserve">The E-CLIP is a complete package of assistance to former rebels. It is one of many strategies of the government to obtain just and lasting peace, social transformation, and inclusive development. By catering to individuals who decided to abandon the armed struggle, return to the folds of the law, and reintegrate into mainstream society, the Support Program is an encouraging scheme that promotes reconciliation in a non-violent manner. </t>
  </si>
  <si>
    <t>Local Government Support Fund-Support to Barangay Development Program (LGSF-SBDP)</t>
  </si>
  <si>
    <t>The LGSF-SBDP is the Government’s priority program to usher development and deliver basic services to conflict-affected barangays that lagged due to the terror caused by the CPP-NPA terrorists.</t>
  </si>
  <si>
    <t>Barangay Tanod Skills Training</t>
  </si>
  <si>
    <t>A capacity  building  for Barangay  Tanod  to  enable  themto carry  out  their mandated  duties  and responsibilities in the maintenance of peace and order, and to effectively and efficiently  perform  their  roles  as  first  responders  and  in  crime  scene preservation.</t>
  </si>
  <si>
    <t>Regional Auxiliary Facilities Construction Project</t>
  </si>
  <si>
    <t>Lodging and training facility for PDEA RO VIII personnel and visiting PDEA Officers and personnel</t>
  </si>
  <si>
    <t>PDEA</t>
  </si>
  <si>
    <t>Leyte</t>
  </si>
  <si>
    <t>To provide lodging to  personnel coming from far places and training center to be used for personnel training and other official activities like ROCBDP meetings</t>
  </si>
  <si>
    <t>Ehancement of Investigative Services Project</t>
  </si>
  <si>
    <t>Purchase of service vehicle to speed up services to clients and stakeholders of the PDEA Samar</t>
  </si>
  <si>
    <t>Samar</t>
  </si>
  <si>
    <t>Operational service vehicle in PDEA Samar Office</t>
  </si>
  <si>
    <t>Purchase of operation service vehicle PDEA Samar Office</t>
  </si>
  <si>
    <t>Philippine Drug Enforcement Agency (PDEA) VIII</t>
  </si>
  <si>
    <t>Enhancement of Municipal Police Station (MPS) Program</t>
  </si>
  <si>
    <t>This project will construct 19 MPS to improve the PNP law enforcement functions and its operational efficiency at par with global standards.</t>
  </si>
  <si>
    <t>PNP-PRO VIII</t>
  </si>
  <si>
    <t xml:space="preserve">Construction of Nineteen (19) MPS buildings </t>
  </si>
  <si>
    <t xml:space="preserve"> 1	Construction of PNP Standard Type "B/C" Almagro MPS Building  
2	Construction of PNP Standard Type "B/C" Pagsanghan MPS Building
3	Construction of PNP Standard Type "B/C"  Llorente MPS Building
4	Construction of PNP Standard Type "B/C" Balangiga MPS Building
5	Construction of PNP Standard Type "B/C" Rosario MPS Building
6	Construction of PNP Standard Type "B/C" San Isidro MPS Building
7	Construction of PNP Standard Type "B/C"Villaba MPS Building
8	Construction of PNP Standard Type "B/C" La Paz MPS Building
9	Construction of PNP Standard Type "B/C" Sta. Fe MPS Building
10	Construction of PNP Standard Type "B/C" Leyte, Leyte MPS Building
11	Construction of PNP Standard Type "B/C" Hindang, MPS Building
12	Construction of PNP Standard Type "B/C" Julita MPS Building
13	Construction of PNP Standard Type "B/C" Caibiran MPS Building
14	Construction of PNP Standard Type "B/C" Kawayan MPS Building
15	Construction of PNP Standard Type "B/C" Maripipi MPS Building
16	Construction of PNP Standard Type "B/C" Padre Burgos MPS Building
17	Construction of PNP Standard Type "B/C" Libagon MPS Building
18	Construction of PNP Standard Type "B/C" San Juan MPS Building
19	Construction of PNP Standard Type "B/C" Maydulong MPS Building</t>
  </si>
  <si>
    <t>To rpovide a decent working place for PNP Personnel towards a better and improved Police Service</t>
  </si>
  <si>
    <t xml:space="preserve">Fire Suppression Program </t>
  </si>
  <si>
    <t>Construction of fire stations, procurement of fire trucks and rescue trucks for immediate and efficient rescue response to any emergency.</t>
  </si>
  <si>
    <t>BFP</t>
  </si>
  <si>
    <t>Procurement of Rescue Trucks for Samar BFP Office</t>
  </si>
  <si>
    <t>Procurement of one Rescue Truck for Samar Provincial Office to have a fast and efficient rescue response to any emergency</t>
  </si>
  <si>
    <t>Sufficient rescue vehicle and rescue equipment.</t>
  </si>
  <si>
    <t>Procurement of 3 Units Fire Trucks for Samar BFP Office</t>
  </si>
  <si>
    <t>Procurement of 3 Units Fire Trucks for Samar BFP Office to be able have a fast and efficient response to any emergency</t>
  </si>
  <si>
    <t>Sufficient number of new fire trucks that will meet FT to population ratio.</t>
  </si>
  <si>
    <t>Construction of 16 fire stations</t>
  </si>
  <si>
    <t>16 completed fire station construction
1. Maripipi, Biliran
2. Pintuyan, Southern Leyte
3. Llorente, Eastern Samar
4. Maydolong, Eastern Samar
5. Mercedes, Eastern Samar
6. San Julian, Eastern Samar
7. Almagro, Samar
8. Sto. Nino, Samar
9. Tagapul-an, Samar
10. Talalora, Samar
11. Zumaraga, Samar
12. Biri, Northern Samar
13. Lapinig, Northern Samar
14. Rosario, Northern Samar
15. San Vicente, Northern Samar
16. Victoria, Northern Samar
17. San Roque, Northern Samar
18. Anahawan, Southern Leyte
19. Lawaan, Eastern Samar
20. Dolores, Eastern Samar
21. Lavesarez, Northern Samar
22. Villaba, Northern Leyte
23. MacArthur, Northern Leyte</t>
  </si>
  <si>
    <t>PAyapa at MAsaganang PamayaNAn (PAMANA) Program</t>
  </si>
  <si>
    <t xml:space="preserve">The PAMANA Program aims to (a) address injustices and improve community access to socio-economic interventions; (b) improve human rights-centered governance by building the capacity of national and local governments on conflict, culture and gender sensitivity; and, (c) strengthen community empowerment to address issues of conflict and peace.
</t>
  </si>
  <si>
    <t>OPAPRU</t>
  </si>
  <si>
    <t>Transformation Program for former CTG, their Families and Communities</t>
  </si>
  <si>
    <t>The program aims to address the needs of former CTG rebels including those that will surface from the LPE sustained efforts, their families and comunities, through a holistic and convergent implementation of its program components, viz: Security, Confidence Building Measure, Socio-economic, and Social Healing and Peacebuilding Efforts.</t>
  </si>
  <si>
    <t>Cybercrime Prevention, Investigation and Coordination Program</t>
  </si>
  <si>
    <t>The Program will make the nation's digital transformation secured, or risks mitigated through effective cybercrime prevention and suppression.</t>
  </si>
  <si>
    <t>NBI</t>
  </si>
  <si>
    <t>TOTAL</t>
  </si>
  <si>
    <t>Registration of FR's Cooperative (transfer to services)</t>
  </si>
  <si>
    <t>CDA VIII</t>
  </si>
  <si>
    <t>No. Registered FR Cooperative</t>
  </si>
  <si>
    <t>Repair of Records Repository for Legal Services Division (transfer to governance)</t>
  </si>
  <si>
    <t>Repair of records repository for the Legal Service Division to provide secure space for legal case files and to provide better public access to government services.</t>
  </si>
  <si>
    <t>Improved service delivery on legal services.</t>
  </si>
  <si>
    <t>Others</t>
  </si>
  <si>
    <t>Construction of NAPOLCOM Regional Office VIII Building  (transfer to governance)</t>
  </si>
  <si>
    <t>Effective and efficient delivery of
services to clients and stakeholders.</t>
  </si>
  <si>
    <t>National Police Commission (NAPOLCOM) VIII</t>
  </si>
  <si>
    <t>Palo, Leyte</t>
  </si>
  <si>
    <t>Establishment of Socialized Housing for FRs (transfer to liveable communities)</t>
  </si>
  <si>
    <t>1. Construction of functional half-way houses that can accommodate FRs and families undergoing E-CLIP and LSIP benefits and;
2. It aims to provide temporary shelter to former rebels and their families while their enrollment to E-CLIP is being processed.</t>
  </si>
  <si>
    <t>1. Security of FRs has been secured. 
2. De-radicalization, social healing and reconciliation, spiritual and moral enhancement, health and wellness, sports, and other physical activities has been developed holisticaly.</t>
  </si>
  <si>
    <t>Construction of PDEA Samar Provincial Office in Samar  (transfer to governance)</t>
  </si>
  <si>
    <t>Construction of a functional PDEA provincial office that could cater all the services and operations of the PDEA officers.</t>
  </si>
  <si>
    <t>Operational PDEA Samar Provincial Office</t>
  </si>
  <si>
    <t>Construction of Provincial Jail Building (transfer to 14.2)</t>
  </si>
  <si>
    <t>Construction of Provincial Jail including basic faciltiies</t>
  </si>
  <si>
    <t>PLGU Samar</t>
  </si>
  <si>
    <t>New Provincial Jail building constructed and improved facilities</t>
  </si>
  <si>
    <t>Construction of Housing Units for the Former Rebels in District I and Prosperity Village (transfer to liveable communities)</t>
  </si>
  <si>
    <t>The Proposed project is a priority project of the Provincial Government of Samar. This will provide a beter dwelling unit for the target beneficiaries in the process of their integration to the society and live a normal life. Also the proposed Peace and Prosperity Village will provide the beneficiaries farm are of their livelihood</t>
  </si>
  <si>
    <t>Permanent housing site developed for the former rebel</t>
  </si>
  <si>
    <t>Others ()</t>
  </si>
  <si>
    <t>Construction of Housing Units for the Former Rebels in District I and Prosperity Village (double)</t>
  </si>
  <si>
    <t>Below PAPs are subsumed under PAMANA</t>
  </si>
  <si>
    <t>Construction of 150 Linear Meter Prestressed Concrete (PSC) Girder Bridge with Bored File Foundation</t>
  </si>
  <si>
    <t xml:space="preserve">OPAPRU </t>
  </si>
  <si>
    <t>Northern Samar</t>
  </si>
  <si>
    <t>Gebonawan Bridge along the Lope de Vega-Silvino Lubos Road (Phase IV) (Phase II)</t>
  </si>
  <si>
    <t>Opening/Concreting of Brgy Mabini-Taylor-Victory-El Empon, Poponton, Cuenco along the Las Navas-Matuguinao Road (Phase IV)</t>
  </si>
  <si>
    <t>Road Opening/Concreting of Lawaan-Genagdanan-Cagbigaho-Gusaram, Kabatilisan FMR (Phase 1)</t>
  </si>
  <si>
    <t>Opening and Concreting of Brgy Cahicsan-Brgy Cagmanaba FMR</t>
  </si>
  <si>
    <t>Concreting of Imelda-Can-omanio-Pio del Pilar FMR</t>
  </si>
  <si>
    <t>Concreting of Alang-alang-Pio del Pilar-Can Maria FMR</t>
  </si>
  <si>
    <t>Construction of 75M Canloterio Bridge</t>
  </si>
  <si>
    <t>Eastern Samar</t>
  </si>
  <si>
    <t>Opening/Concreting of Salvacion-Pandol-Boco-Balagon Road</t>
  </si>
  <si>
    <t>Rehabilitation/Improvement of Brgy. Magsaysay-Gen Malvar and Construction of 18LM Bridge</t>
  </si>
  <si>
    <t>Completion/Concreting of Brgy. Bagte-Brgy Cambilla Road</t>
  </si>
  <si>
    <t>Construction of 34.4 LM Brdige at Cadac-an River, Brgy. 7</t>
  </si>
  <si>
    <t>Construction/Concreting of Brgy. 7-Brgy. Cantenio Road</t>
  </si>
  <si>
    <t>Construction of Carapdapan-Sitio Liliwitan Road</t>
  </si>
  <si>
    <t>Construction of Brgy. Casidman, arteche to Brgy. Dorillo, Jipapad Road</t>
  </si>
  <si>
    <t>Construction of Brgy Saurong-Brgy Cadian Road</t>
  </si>
  <si>
    <t>Construction of Brgy Iwayan-Brgy. Alang-alang Road</t>
  </si>
  <si>
    <t>Opening/Copnstruction of Brgy Malino-Jidanao-Nagbac Circumferential Road (Phase 1)</t>
  </si>
  <si>
    <t>Construction of five (5) One-storey Resilient Day Care Centers in Brgys San Andres, Cristina, Nagbac, Dogongan and San Miguel</t>
  </si>
  <si>
    <t>Concreting of brgy Hebacong- Benowangan FMR</t>
  </si>
  <si>
    <t>Concretingf of Buenavista-Lanao FMR</t>
  </si>
  <si>
    <t>Southern Leyte</t>
  </si>
  <si>
    <t>Concreting of Paku-Bunga FMR</t>
  </si>
  <si>
    <t>8ID-PA</t>
  </si>
</sst>
</file>

<file path=xl/styles.xml><?xml version="1.0" encoding="utf-8"?>
<styleSheet xmlns="http://schemas.openxmlformats.org/spreadsheetml/2006/main" xmlns:x14ac="http://schemas.microsoft.com/office/spreadsheetml/2009/9/ac" xmlns:mc="http://schemas.openxmlformats.org/markup-compatibility/2006">
  <fonts count="22">
    <font>
      <sz val="10.0"/>
      <color rgb="FF000000"/>
      <name val="Calibri"/>
      <scheme val="minor"/>
    </font>
    <font>
      <sz val="10.0"/>
      <color rgb="FF000000"/>
      <name val="Calibri"/>
    </font>
    <font>
      <sz val="10.0"/>
      <color theme="1"/>
      <name val="Calibri"/>
    </font>
    <font>
      <b/>
      <sz val="12.0"/>
      <color rgb="FF0000FF"/>
      <name val="Arial"/>
    </font>
    <font>
      <sz val="12.0"/>
      <color rgb="FF0000FF"/>
      <name val="Arial"/>
    </font>
    <font>
      <sz val="10.0"/>
      <color theme="1"/>
      <name val="Arial"/>
    </font>
    <font>
      <b/>
      <sz val="12.0"/>
      <color theme="1"/>
      <name val="Arial"/>
    </font>
    <font>
      <b/>
      <sz val="18.0"/>
      <color rgb="FF000000"/>
      <name val="Arial"/>
    </font>
    <font>
      <b/>
      <sz val="10.0"/>
      <color theme="0"/>
      <name val="Calibri"/>
    </font>
    <font>
      <b/>
      <sz val="10.0"/>
      <color rgb="FFFFFFFF"/>
      <name val="Calibri"/>
    </font>
    <font/>
    <font>
      <sz val="10.0"/>
      <color rgb="FF000000"/>
      <name val="Arial"/>
    </font>
    <font>
      <b/>
      <sz val="10.0"/>
      <color theme="1"/>
      <name val="Arial"/>
    </font>
    <font>
      <i/>
      <sz val="10.0"/>
      <color rgb="FF050505"/>
      <name val="Arial"/>
    </font>
    <font>
      <i/>
      <sz val="10.0"/>
      <color theme="1"/>
      <name val="Arial"/>
    </font>
    <font>
      <i/>
      <sz val="10.0"/>
      <color rgb="FF000000"/>
      <name val="Arial"/>
    </font>
    <font>
      <i/>
      <sz val="10.0"/>
      <color rgb="FFFF0000"/>
      <name val="Arial"/>
    </font>
    <font>
      <sz val="10.0"/>
      <color rgb="FFFF0000"/>
      <name val="Arial"/>
    </font>
    <font>
      <color rgb="FF000000"/>
      <name val="Arial"/>
    </font>
    <font>
      <sz val="10.0"/>
      <color rgb="FF050505"/>
      <name val="Arial"/>
    </font>
    <font>
      <b/>
      <sz val="10.0"/>
      <color rgb="FF000000"/>
      <name val="Arial"/>
    </font>
    <font>
      <i/>
      <sz val="10.0"/>
      <color rgb="FF1F1F1F"/>
      <name val="Arial"/>
    </font>
  </fonts>
  <fills count="6">
    <fill>
      <patternFill patternType="none"/>
    </fill>
    <fill>
      <patternFill patternType="lightGray"/>
    </fill>
    <fill>
      <patternFill patternType="solid">
        <fgColor rgb="FF0B5394"/>
        <bgColor rgb="FF0B5394"/>
      </patternFill>
    </fill>
    <fill>
      <patternFill patternType="solid">
        <fgColor rgb="FFFFFFFF"/>
        <bgColor rgb="FFFFFFFF"/>
      </patternFill>
    </fill>
    <fill>
      <patternFill patternType="solid">
        <fgColor rgb="FF92D050"/>
        <bgColor rgb="FF92D050"/>
      </patternFill>
    </fill>
    <fill>
      <patternFill patternType="solid">
        <fgColor rgb="FFF4CCCC"/>
        <bgColor rgb="FFF4CCCC"/>
      </patternFill>
    </fill>
  </fills>
  <borders count="13">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left/>
      <right style="thin">
        <color rgb="FF000000"/>
      </right>
      <top/>
      <bottom style="thin">
        <color rgb="FF000000"/>
      </bottom>
    </border>
    <border>
      <left/>
      <right/>
      <top/>
      <bottom/>
    </border>
    <border>
      <left/>
      <right style="thin">
        <color rgb="FF000000"/>
      </right>
      <top style="thin">
        <color rgb="FF000000"/>
      </top>
      <bottom style="thin">
        <color rgb="FF000000"/>
      </bottom>
    </border>
    <border>
      <left/>
      <right style="thin">
        <color rgb="FF000000"/>
      </right>
      <top/>
      <bottom/>
    </border>
  </borders>
  <cellStyleXfs count="1">
    <xf borderId="0" fillId="0" fontId="0" numFmtId="0" applyAlignment="1" applyFont="1"/>
  </cellStyleXfs>
  <cellXfs count="130">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vertical="center"/>
    </xf>
    <xf borderId="0" fillId="0" fontId="3" numFmtId="0" xfId="0" applyAlignment="1" applyFont="1">
      <alignment horizontal="center" shrinkToFit="0" wrapText="1"/>
    </xf>
    <xf borderId="0" fillId="0" fontId="1" numFmtId="0" xfId="0" applyAlignment="1" applyFont="1">
      <alignment shrinkToFit="0" wrapText="1"/>
    </xf>
    <xf borderId="0" fillId="0" fontId="4" numFmtId="0" xfId="0" applyAlignment="1" applyFont="1">
      <alignment horizontal="center"/>
    </xf>
    <xf borderId="0" fillId="0" fontId="5" numFmtId="0" xfId="0" applyAlignment="1" applyFont="1">
      <alignment horizontal="center"/>
    </xf>
    <xf borderId="0" fillId="0" fontId="5" numFmtId="0" xfId="0" applyFont="1"/>
    <xf borderId="0" fillId="0" fontId="5" numFmtId="0" xfId="0" applyAlignment="1" applyFont="1">
      <alignment vertical="top"/>
    </xf>
    <xf borderId="0" fillId="0" fontId="5" numFmtId="0" xfId="0" applyAlignment="1" applyFont="1">
      <alignment shrinkToFit="0" wrapText="1"/>
    </xf>
    <xf borderId="0" fillId="0" fontId="5" numFmtId="0" xfId="0" applyAlignment="1" applyFont="1">
      <alignment horizontal="left" shrinkToFit="0" wrapText="1"/>
    </xf>
    <xf borderId="0" fillId="0" fontId="2" numFmtId="0" xfId="0" applyAlignment="1" applyFont="1">
      <alignment horizontal="center" shrinkToFit="0" vertical="center" wrapText="1"/>
    </xf>
    <xf borderId="0" fillId="0" fontId="6" numFmtId="0" xfId="0" applyAlignment="1" applyFont="1">
      <alignment horizontal="center"/>
    </xf>
    <xf borderId="0" fillId="0" fontId="7" numFmtId="0" xfId="0" applyAlignment="1" applyFont="1">
      <alignment horizontal="center"/>
    </xf>
    <xf borderId="0" fillId="0" fontId="2" numFmtId="0" xfId="0" applyAlignment="1" applyFont="1">
      <alignment horizontal="center" shrinkToFit="0" vertical="top" wrapText="1"/>
    </xf>
    <xf borderId="1" fillId="2" fontId="8" numFmtId="0" xfId="0" applyAlignment="1" applyBorder="1" applyFill="1" applyFont="1">
      <alignment horizontal="center" shrinkToFit="0" vertical="center" wrapText="1"/>
    </xf>
    <xf borderId="1" fillId="2" fontId="9" numFmtId="0" xfId="0" applyAlignment="1" applyBorder="1" applyFont="1">
      <alignment horizontal="center" shrinkToFit="0" vertical="center" wrapText="1"/>
    </xf>
    <xf borderId="1" fillId="2" fontId="9" numFmtId="0" xfId="0" applyAlignment="1" applyBorder="1" applyFont="1">
      <alignment horizontal="center" shrinkToFit="0" vertical="top" wrapText="1"/>
    </xf>
    <xf borderId="2" fillId="2" fontId="8" numFmtId="0" xfId="0" applyAlignment="1" applyBorder="1" applyFont="1">
      <alignment horizontal="center" shrinkToFit="0" vertical="center" wrapText="1"/>
    </xf>
    <xf borderId="3" fillId="0" fontId="10" numFmtId="0" xfId="0" applyBorder="1" applyFont="1"/>
    <xf borderId="2" fillId="2" fontId="8" numFmtId="0" xfId="0" applyAlignment="1" applyBorder="1" applyFont="1">
      <alignment horizontal="center" vertical="center"/>
    </xf>
    <xf borderId="4" fillId="0" fontId="10" numFmtId="0" xfId="0" applyBorder="1" applyFont="1"/>
    <xf borderId="0" fillId="0" fontId="5" numFmtId="0" xfId="0" applyAlignment="1" applyFont="1">
      <alignment horizontal="center" vertical="center"/>
    </xf>
    <xf borderId="0" fillId="0" fontId="11" numFmtId="0" xfId="0" applyFont="1"/>
    <xf borderId="5" fillId="0" fontId="10" numFmtId="0" xfId="0" applyBorder="1" applyFont="1"/>
    <xf borderId="6" fillId="2" fontId="8" numFmtId="0" xfId="0" applyAlignment="1" applyBorder="1" applyFont="1">
      <alignment horizontal="center" shrinkToFit="0" vertical="center" wrapText="1"/>
    </xf>
    <xf borderId="6" fillId="2" fontId="9" numFmtId="0" xfId="0" applyAlignment="1" applyBorder="1" applyFont="1">
      <alignment horizontal="center" readingOrder="0" vertical="center"/>
    </xf>
    <xf borderId="6" fillId="2" fontId="8" numFmtId="0" xfId="0" applyAlignment="1" applyBorder="1" applyFont="1">
      <alignment horizontal="center" vertical="center"/>
    </xf>
    <xf borderId="6" fillId="0" fontId="5" numFmtId="0" xfId="0" applyAlignment="1" applyBorder="1" applyFont="1">
      <alignment horizontal="left" shrinkToFit="0" vertical="top" wrapText="1"/>
    </xf>
    <xf borderId="6" fillId="0" fontId="5" numFmtId="0" xfId="0" applyAlignment="1" applyBorder="1" applyFont="1">
      <alignment horizontal="center" shrinkToFit="0" vertical="top" wrapText="1"/>
    </xf>
    <xf borderId="6" fillId="0" fontId="12" numFmtId="0" xfId="0" applyAlignment="1" applyBorder="1" applyFont="1">
      <alignment horizontal="center" shrinkToFit="0" vertical="top" wrapText="1"/>
    </xf>
    <xf borderId="6" fillId="0" fontId="5" numFmtId="4" xfId="0" applyAlignment="1" applyBorder="1" applyFont="1" applyNumberFormat="1">
      <alignment horizontal="right" readingOrder="0" shrinkToFit="0" vertical="top" wrapText="1"/>
    </xf>
    <xf borderId="6" fillId="0" fontId="5" numFmtId="4" xfId="0" applyAlignment="1" applyBorder="1" applyFont="1" applyNumberFormat="1">
      <alignment horizontal="center" readingOrder="0" shrinkToFit="0" vertical="top" wrapText="1"/>
    </xf>
    <xf borderId="0" fillId="0" fontId="12" numFmtId="0" xfId="0" applyAlignment="1" applyFont="1">
      <alignment horizontal="center" vertical="center"/>
    </xf>
    <xf borderId="6" fillId="0" fontId="5" numFmtId="0" xfId="0" applyAlignment="1" applyBorder="1" applyFont="1">
      <alignment horizontal="left" readingOrder="0" shrinkToFit="0" vertical="top" wrapText="1"/>
    </xf>
    <xf borderId="6" fillId="0" fontId="5" numFmtId="4" xfId="0" applyAlignment="1" applyBorder="1" applyFont="1" applyNumberFormat="1">
      <alignment horizontal="right" shrinkToFit="0" vertical="top" wrapText="1"/>
    </xf>
    <xf borderId="6" fillId="0" fontId="5" numFmtId="4" xfId="0" applyAlignment="1" applyBorder="1" applyFont="1" applyNumberFormat="1">
      <alignment horizontal="center" shrinkToFit="0" vertical="top" wrapText="1"/>
    </xf>
    <xf borderId="1" fillId="0" fontId="5" numFmtId="0" xfId="0" applyAlignment="1" applyBorder="1" applyFont="1">
      <alignment horizontal="center" shrinkToFit="0" vertical="top" wrapText="1"/>
    </xf>
    <xf borderId="7" fillId="0" fontId="5" numFmtId="0" xfId="0" applyAlignment="1" applyBorder="1" applyFont="1">
      <alignment horizontal="center" shrinkToFit="0" vertical="top" wrapText="1"/>
    </xf>
    <xf borderId="7" fillId="0" fontId="5" numFmtId="0" xfId="0" applyAlignment="1" applyBorder="1" applyFont="1">
      <alignment horizontal="left" readingOrder="0" shrinkToFit="0" vertical="top" wrapText="1"/>
    </xf>
    <xf borderId="8" fillId="0" fontId="5" numFmtId="0" xfId="0" applyAlignment="1" applyBorder="1" applyFont="1">
      <alignment horizontal="left" shrinkToFit="0" vertical="top" wrapText="1"/>
    </xf>
    <xf borderId="7" fillId="0" fontId="5" numFmtId="0" xfId="0" applyAlignment="1" applyBorder="1" applyFont="1">
      <alignment shrinkToFit="0" vertical="top" wrapText="1"/>
    </xf>
    <xf borderId="7" fillId="0" fontId="5" numFmtId="4" xfId="0" applyAlignment="1" applyBorder="1" applyFont="1" applyNumberFormat="1">
      <alignment horizontal="right" shrinkToFit="0" vertical="top" wrapText="1"/>
    </xf>
    <xf borderId="7" fillId="0" fontId="5" numFmtId="4" xfId="0" applyAlignment="1" applyBorder="1" applyFont="1" applyNumberFormat="1">
      <alignment horizontal="center" shrinkToFit="0" vertical="top" wrapText="1"/>
    </xf>
    <xf borderId="7" fillId="0" fontId="13" numFmtId="0" xfId="0" applyAlignment="1" applyBorder="1" applyFont="1">
      <alignment shrinkToFit="0" vertical="top" wrapText="1"/>
    </xf>
    <xf borderId="8" fillId="0" fontId="14" numFmtId="0" xfId="0" applyAlignment="1" applyBorder="1" applyFont="1">
      <alignment shrinkToFit="0" vertical="top" wrapText="1"/>
    </xf>
    <xf borderId="1" fillId="0" fontId="14" numFmtId="0" xfId="0" applyAlignment="1" applyBorder="1" applyFont="1">
      <alignment horizontal="center" shrinkToFit="0" vertical="top" wrapText="1"/>
    </xf>
    <xf borderId="7" fillId="0" fontId="14" numFmtId="0" xfId="0" applyAlignment="1" applyBorder="1" applyFont="1">
      <alignment horizontal="center" shrinkToFit="0" vertical="top" wrapText="1"/>
    </xf>
    <xf borderId="7" fillId="0" fontId="14" numFmtId="0" xfId="0" applyAlignment="1" applyBorder="1" applyFont="1">
      <alignment shrinkToFit="0" vertical="top" wrapText="1"/>
    </xf>
    <xf borderId="7" fillId="0" fontId="14" numFmtId="4" xfId="0" applyAlignment="1" applyBorder="1" applyFont="1" applyNumberFormat="1">
      <alignment horizontal="right" shrinkToFit="0" vertical="top" wrapText="1"/>
    </xf>
    <xf borderId="7" fillId="0" fontId="14" numFmtId="4" xfId="0" applyAlignment="1" applyBorder="1" applyFont="1" applyNumberFormat="1">
      <alignment horizontal="center" shrinkToFit="0" vertical="top" wrapText="1"/>
    </xf>
    <xf borderId="0" fillId="0" fontId="14" numFmtId="0" xfId="0" applyAlignment="1" applyFont="1">
      <alignment horizontal="center" vertical="center"/>
    </xf>
    <xf borderId="0" fillId="0" fontId="15" numFmtId="0" xfId="0" applyFont="1"/>
    <xf borderId="2" fillId="0" fontId="5" numFmtId="0" xfId="0" applyAlignment="1" applyBorder="1" applyFont="1">
      <alignment horizontal="left" readingOrder="0" shrinkToFit="0" vertical="top" wrapText="1"/>
    </xf>
    <xf borderId="6" fillId="0" fontId="11" numFmtId="0" xfId="0" applyAlignment="1" applyBorder="1" applyFont="1">
      <alignment horizontal="center" vertical="top"/>
    </xf>
    <xf borderId="3" fillId="0" fontId="5" numFmtId="0" xfId="0" applyAlignment="1" applyBorder="1" applyFont="1">
      <alignment horizontal="center" shrinkToFit="0" vertical="top" wrapText="1"/>
    </xf>
    <xf borderId="6" fillId="0" fontId="16" numFmtId="0" xfId="0" applyAlignment="1" applyBorder="1" applyFont="1">
      <alignment horizontal="left" shrinkToFit="0" vertical="top" wrapText="1"/>
    </xf>
    <xf borderId="0" fillId="0" fontId="16" numFmtId="0" xfId="0" applyFont="1"/>
    <xf borderId="6" fillId="0" fontId="16" numFmtId="0" xfId="0" applyAlignment="1" applyBorder="1" applyFont="1">
      <alignment horizontal="center" shrinkToFit="0" vertical="top" wrapText="1"/>
    </xf>
    <xf borderId="6" fillId="0" fontId="14" numFmtId="4" xfId="0" applyAlignment="1" applyBorder="1" applyFont="1" applyNumberFormat="1">
      <alignment horizontal="right" shrinkToFit="0" vertical="top" wrapText="1"/>
    </xf>
    <xf borderId="6" fillId="0" fontId="14" numFmtId="4" xfId="0" applyAlignment="1" applyBorder="1" applyFont="1" applyNumberFormat="1">
      <alignment horizontal="center" shrinkToFit="0" vertical="top" wrapText="1"/>
    </xf>
    <xf borderId="0" fillId="0" fontId="17" numFmtId="0" xfId="0" applyAlignment="1" applyFont="1">
      <alignment horizontal="center" vertical="center"/>
    </xf>
    <xf borderId="0" fillId="0" fontId="17" numFmtId="0" xfId="0" applyFont="1"/>
    <xf borderId="9" fillId="3" fontId="14" numFmtId="0" xfId="0" applyAlignment="1" applyBorder="1" applyFill="1" applyFont="1">
      <alignment shrinkToFit="0" vertical="top" wrapText="1"/>
    </xf>
    <xf borderId="0" fillId="0" fontId="16" numFmtId="0" xfId="0" applyAlignment="1" applyFont="1">
      <alignment horizontal="center" vertical="center"/>
    </xf>
    <xf borderId="8" fillId="0" fontId="11" numFmtId="0" xfId="0" applyAlignment="1" applyBorder="1" applyFont="1">
      <alignment horizontal="left" shrinkToFit="0" vertical="top" wrapText="1"/>
    </xf>
    <xf borderId="6" fillId="0" fontId="11" numFmtId="0" xfId="0" applyAlignment="1" applyBorder="1" applyFont="1">
      <alignment readingOrder="0" shrinkToFit="0" vertical="top" wrapText="1"/>
    </xf>
    <xf borderId="7" fillId="0" fontId="11" numFmtId="0" xfId="0" applyAlignment="1" applyBorder="1" applyFont="1">
      <alignment horizontal="left" shrinkToFit="0" vertical="top" wrapText="1"/>
    </xf>
    <xf borderId="7" fillId="0" fontId="11" numFmtId="0" xfId="0" applyAlignment="1" applyBorder="1" applyFont="1">
      <alignment horizontal="center" shrinkToFit="0" vertical="top" wrapText="1"/>
    </xf>
    <xf borderId="7" fillId="0" fontId="5" numFmtId="0" xfId="0" applyAlignment="1" applyBorder="1" applyFont="1">
      <alignment horizontal="left" shrinkToFit="0" vertical="top" wrapText="1"/>
    </xf>
    <xf borderId="6" fillId="0" fontId="18" numFmtId="0" xfId="0" applyAlignment="1" applyBorder="1" applyFont="1">
      <alignment horizontal="left" readingOrder="0" shrinkToFit="0" vertical="top" wrapText="1"/>
    </xf>
    <xf borderId="3" fillId="0" fontId="18" numFmtId="0" xfId="0" applyAlignment="1" applyBorder="1" applyFont="1">
      <alignment horizontal="left" readingOrder="0" shrinkToFit="0" vertical="top" wrapText="1"/>
    </xf>
    <xf borderId="3" fillId="0" fontId="18" numFmtId="0" xfId="0" applyAlignment="1" applyBorder="1" applyFont="1">
      <alignment horizontal="center" readingOrder="0" vertical="top"/>
    </xf>
    <xf borderId="7" fillId="0" fontId="12" numFmtId="0" xfId="0" applyAlignment="1" applyBorder="1" applyFont="1">
      <alignment horizontal="center" shrinkToFit="0" vertical="top" wrapText="1"/>
    </xf>
    <xf borderId="6" fillId="0" fontId="18" numFmtId="0" xfId="0" applyAlignment="1" applyBorder="1" applyFont="1">
      <alignment horizontal="center" readingOrder="0" vertical="top"/>
    </xf>
    <xf borderId="7" fillId="0" fontId="5" numFmtId="4" xfId="0" applyAlignment="1" applyBorder="1" applyFont="1" applyNumberFormat="1">
      <alignment horizontal="right" readingOrder="0" shrinkToFit="0" vertical="top" wrapText="1"/>
    </xf>
    <xf borderId="7" fillId="0" fontId="12" numFmtId="4" xfId="0" applyAlignment="1" applyBorder="1" applyFont="1" applyNumberFormat="1">
      <alignment horizontal="center" readingOrder="0" shrinkToFit="0" vertical="top" wrapText="1"/>
    </xf>
    <xf borderId="2" fillId="0" fontId="12" numFmtId="0" xfId="0" applyAlignment="1" applyBorder="1" applyFont="1">
      <alignment horizontal="center" shrinkToFit="0" vertical="top" wrapText="1"/>
    </xf>
    <xf borderId="6" fillId="0" fontId="12" numFmtId="4" xfId="0" applyAlignment="1" applyBorder="1" applyFont="1" applyNumberFormat="1">
      <alignment horizontal="center" shrinkToFit="0" vertical="top" wrapText="1"/>
    </xf>
    <xf borderId="6" fillId="4" fontId="17" numFmtId="0" xfId="0" applyAlignment="1" applyBorder="1" applyFill="1" applyFont="1">
      <alignment horizontal="left" shrinkToFit="0" vertical="top" wrapText="1"/>
    </xf>
    <xf borderId="6" fillId="4" fontId="5" numFmtId="0" xfId="0" applyAlignment="1" applyBorder="1" applyFont="1">
      <alignment horizontal="center" shrinkToFit="0" vertical="top" wrapText="1"/>
    </xf>
    <xf borderId="6" fillId="4" fontId="5" numFmtId="4" xfId="0" applyAlignment="1" applyBorder="1" applyFont="1" applyNumberFormat="1">
      <alignment horizontal="right" shrinkToFit="0" vertical="top" wrapText="1"/>
    </xf>
    <xf borderId="6" fillId="4" fontId="5" numFmtId="4" xfId="0" applyAlignment="1" applyBorder="1" applyFont="1" applyNumberFormat="1">
      <alignment horizontal="center" shrinkToFit="0" vertical="top" wrapText="1"/>
    </xf>
    <xf borderId="10" fillId="4" fontId="5" numFmtId="0" xfId="0" applyAlignment="1" applyBorder="1" applyFont="1">
      <alignment horizontal="center" vertical="center"/>
    </xf>
    <xf borderId="10" fillId="4" fontId="11" numFmtId="0" xfId="0" applyBorder="1" applyFont="1"/>
    <xf borderId="6" fillId="4" fontId="5" numFmtId="0" xfId="0" applyAlignment="1" applyBorder="1" applyFont="1">
      <alignment horizontal="left" shrinkToFit="0" vertical="top" wrapText="1"/>
    </xf>
    <xf borderId="11" fillId="4" fontId="5" numFmtId="0" xfId="0" applyAlignment="1" applyBorder="1" applyFont="1">
      <alignment horizontal="center" shrinkToFit="0" vertical="top" wrapText="1"/>
    </xf>
    <xf borderId="11" fillId="4" fontId="17" numFmtId="0" xfId="0" applyAlignment="1" applyBorder="1" applyFont="1">
      <alignment shrinkToFit="0" vertical="top" wrapText="1"/>
    </xf>
    <xf borderId="11" fillId="4" fontId="5" numFmtId="0" xfId="0" applyAlignment="1" applyBorder="1" applyFont="1">
      <alignment shrinkToFit="0" vertical="top" wrapText="1"/>
    </xf>
    <xf borderId="11" fillId="4" fontId="5" numFmtId="4" xfId="0" applyAlignment="1" applyBorder="1" applyFont="1" applyNumberFormat="1">
      <alignment horizontal="right" shrinkToFit="0" vertical="top" wrapText="1"/>
    </xf>
    <xf borderId="3" fillId="0" fontId="5" numFmtId="4" xfId="0" applyAlignment="1" applyBorder="1" applyFont="1" applyNumberFormat="1">
      <alignment horizontal="center" shrinkToFit="0" vertical="top" wrapText="1"/>
    </xf>
    <xf borderId="9" fillId="4" fontId="17" numFmtId="0" xfId="0" applyAlignment="1" applyBorder="1" applyFont="1">
      <alignment shrinkToFit="0" vertical="top" wrapText="1"/>
    </xf>
    <xf borderId="9" fillId="4" fontId="19" numFmtId="0" xfId="0" applyAlignment="1" applyBorder="1" applyFont="1">
      <alignment shrinkToFit="0" vertical="top" wrapText="1"/>
    </xf>
    <xf borderId="9" fillId="4" fontId="5" numFmtId="0" xfId="0" applyAlignment="1" applyBorder="1" applyFont="1">
      <alignment horizontal="center" shrinkToFit="0" vertical="top" wrapText="1"/>
    </xf>
    <xf borderId="9" fillId="4" fontId="5" numFmtId="0" xfId="0" applyAlignment="1" applyBorder="1" applyFont="1">
      <alignment shrinkToFit="0" vertical="top" wrapText="1"/>
    </xf>
    <xf borderId="9" fillId="4" fontId="5" numFmtId="4" xfId="0" applyAlignment="1" applyBorder="1" applyFont="1" applyNumberFormat="1">
      <alignment horizontal="right" shrinkToFit="0" vertical="top" wrapText="1"/>
    </xf>
    <xf borderId="11" fillId="4" fontId="17" numFmtId="0" xfId="0" applyAlignment="1" applyBorder="1" applyFont="1">
      <alignment horizontal="left" shrinkToFit="0" vertical="top" wrapText="1"/>
    </xf>
    <xf borderId="11" fillId="4" fontId="11" numFmtId="0" xfId="0" applyAlignment="1" applyBorder="1" applyFont="1">
      <alignment horizontal="left" shrinkToFit="0" vertical="top" wrapText="1"/>
    </xf>
    <xf borderId="11" fillId="4" fontId="11" numFmtId="0" xfId="0" applyAlignment="1" applyBorder="1" applyFont="1">
      <alignment horizontal="center" shrinkToFit="0" vertical="top" wrapText="1"/>
    </xf>
    <xf borderId="9" fillId="4" fontId="11" numFmtId="0" xfId="0" applyAlignment="1" applyBorder="1" applyFont="1">
      <alignment horizontal="center" shrinkToFit="0" vertical="top" wrapText="1"/>
    </xf>
    <xf borderId="3" fillId="0" fontId="11" numFmtId="0" xfId="0" applyAlignment="1" applyBorder="1" applyFont="1">
      <alignment horizontal="center" shrinkToFit="0" vertical="top" wrapText="1"/>
    </xf>
    <xf borderId="11" fillId="4" fontId="11" numFmtId="4" xfId="0" applyAlignment="1" applyBorder="1" applyFont="1" applyNumberFormat="1">
      <alignment horizontal="right" shrinkToFit="0" vertical="top" wrapText="1"/>
    </xf>
    <xf borderId="3" fillId="0" fontId="11" numFmtId="4" xfId="0" applyAlignment="1" applyBorder="1" applyFont="1" applyNumberFormat="1">
      <alignment horizontal="center" shrinkToFit="0" vertical="top" wrapText="1"/>
    </xf>
    <xf borderId="9" fillId="4" fontId="17" numFmtId="0" xfId="0" applyAlignment="1" applyBorder="1" applyFont="1">
      <alignment horizontal="left" shrinkToFit="0" vertical="top" wrapText="1"/>
    </xf>
    <xf borderId="9" fillId="4" fontId="5" numFmtId="0" xfId="0" applyAlignment="1" applyBorder="1" applyFont="1">
      <alignment horizontal="left" shrinkToFit="0" vertical="top" wrapText="1"/>
    </xf>
    <xf borderId="9" fillId="4" fontId="11" numFmtId="0" xfId="0" applyAlignment="1" applyBorder="1" applyFont="1">
      <alignment horizontal="left" shrinkToFit="0" vertical="top" wrapText="1"/>
    </xf>
    <xf borderId="9" fillId="4" fontId="11" numFmtId="4" xfId="0" applyAlignment="1" applyBorder="1" applyFont="1" applyNumberFormat="1">
      <alignment horizontal="right" shrinkToFit="0" vertical="top" wrapText="1"/>
    </xf>
    <xf borderId="7" fillId="0" fontId="11" numFmtId="4" xfId="0" applyAlignment="1" applyBorder="1" applyFont="1" applyNumberFormat="1">
      <alignment horizontal="center" shrinkToFit="0" vertical="top" wrapText="1"/>
    </xf>
    <xf borderId="12" fillId="4" fontId="17" numFmtId="0" xfId="0" applyAlignment="1" applyBorder="1" applyFont="1">
      <alignment horizontal="left" shrinkToFit="0" vertical="top" wrapText="1"/>
    </xf>
    <xf borderId="11" fillId="4" fontId="17" numFmtId="0" xfId="0" applyAlignment="1" applyBorder="1" applyFont="1">
      <alignment horizontal="center" shrinkToFit="0" vertical="top" wrapText="1"/>
    </xf>
    <xf borderId="9" fillId="4" fontId="17" numFmtId="0" xfId="0" applyAlignment="1" applyBorder="1" applyFont="1">
      <alignment horizontal="center" shrinkToFit="0" vertical="top" wrapText="1"/>
    </xf>
    <xf borderId="7" fillId="0" fontId="17" numFmtId="0" xfId="0" applyAlignment="1" applyBorder="1" applyFont="1">
      <alignment horizontal="center" shrinkToFit="0" vertical="top" wrapText="1"/>
    </xf>
    <xf borderId="9" fillId="4" fontId="17" numFmtId="4" xfId="0" applyAlignment="1" applyBorder="1" applyFont="1" applyNumberFormat="1">
      <alignment horizontal="right" shrinkToFit="0" vertical="top" wrapText="1"/>
    </xf>
    <xf borderId="7" fillId="0" fontId="17" numFmtId="4" xfId="0" applyAlignment="1" applyBorder="1" applyFont="1" applyNumberFormat="1">
      <alignment horizontal="center" shrinkToFit="0" vertical="top" wrapText="1"/>
    </xf>
    <xf borderId="10" fillId="4" fontId="17" numFmtId="0" xfId="0" applyAlignment="1" applyBorder="1" applyFont="1">
      <alignment horizontal="center" vertical="center"/>
    </xf>
    <xf borderId="10" fillId="4" fontId="17" numFmtId="0" xfId="0" applyBorder="1" applyFont="1"/>
    <xf borderId="7" fillId="0" fontId="20" numFmtId="0" xfId="0" applyAlignment="1" applyBorder="1" applyFont="1">
      <alignment horizontal="left" shrinkToFit="0" vertical="top" wrapText="1"/>
    </xf>
    <xf borderId="7" fillId="0" fontId="11" numFmtId="4" xfId="0" applyAlignment="1" applyBorder="1" applyFont="1" applyNumberFormat="1">
      <alignment horizontal="right" shrinkToFit="0" vertical="top" wrapText="1"/>
    </xf>
    <xf borderId="6" fillId="0" fontId="15" numFmtId="0" xfId="0" applyAlignment="1" applyBorder="1" applyFont="1">
      <alignment horizontal="left" shrinkToFit="0" wrapText="1"/>
    </xf>
    <xf borderId="6" fillId="5" fontId="14" numFmtId="0" xfId="0" applyAlignment="1" applyBorder="1" applyFill="1" applyFont="1">
      <alignment horizontal="center" shrinkToFit="0" vertical="top" wrapText="1"/>
    </xf>
    <xf borderId="6" fillId="0" fontId="14" numFmtId="0" xfId="0" applyAlignment="1" applyBorder="1" applyFont="1">
      <alignment horizontal="center" shrinkToFit="0" vertical="top" wrapText="1"/>
    </xf>
    <xf borderId="10" fillId="3" fontId="21" numFmtId="4" xfId="0" applyAlignment="1" applyBorder="1" applyFont="1" applyNumberFormat="1">
      <alignment vertical="top"/>
    </xf>
    <xf borderId="6" fillId="0" fontId="15" numFmtId="0" xfId="0" applyAlignment="1" applyBorder="1" applyFont="1">
      <alignment horizontal="left" shrinkToFit="0" vertical="top" wrapText="1"/>
    </xf>
    <xf borderId="10" fillId="3" fontId="21" numFmtId="0" xfId="0" applyAlignment="1" applyBorder="1" applyFont="1">
      <alignment horizontal="center" vertical="top"/>
    </xf>
    <xf borderId="6" fillId="3" fontId="21" numFmtId="0" xfId="0" applyAlignment="1" applyBorder="1" applyFont="1">
      <alignment horizontal="center" shrinkToFit="0" vertical="top" wrapText="1"/>
    </xf>
    <xf borderId="6" fillId="0" fontId="14" numFmtId="0" xfId="0" applyAlignment="1" applyBorder="1" applyFont="1">
      <alignment horizontal="left" shrinkToFit="0" vertical="top" wrapText="1"/>
    </xf>
    <xf borderId="6" fillId="5" fontId="5" numFmtId="0" xfId="0" applyAlignment="1" applyBorder="1" applyFont="1">
      <alignment horizontal="center" shrinkToFit="0" vertical="top" wrapText="1"/>
    </xf>
    <xf borderId="0" fillId="0" fontId="2" numFmtId="0" xfId="0" applyAlignment="1" applyFont="1">
      <alignment horizontal="center" vertical="top"/>
    </xf>
    <xf borderId="0" fillId="0" fontId="2" numFmtId="4" xfId="0" applyAlignment="1" applyFont="1" applyNumberFormat="1">
      <alignment horizontal="center" vertical="center"/>
    </xf>
    <xf borderId="0" fillId="0" fontId="1" numFmtId="0" xfId="0" applyAlignment="1" applyFont="1">
      <alignment vertical="top"/>
    </xf>
  </cellXfs>
  <cellStyles count="1">
    <cellStyle xfId="0" name="Normal" builtinId="0"/>
  </cellStyles>
  <dxfs count="1">
    <dxf>
      <font/>
      <fill>
        <patternFill patternType="solid">
          <fgColor rgb="FFF4CCCC"/>
          <bgColor rgb="FFF4CCCC"/>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561975</xdr:colOff>
      <xdr:row>1</xdr:row>
      <xdr:rowOff>9525</xdr:rowOff>
    </xdr:from>
    <xdr:ext cx="1104900" cy="59055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9.0" topLeftCell="A10" activePane="bottomLeft" state="frozen"/>
      <selection activeCell="B11" sqref="B11" pane="bottomLeft"/>
    </sheetView>
  </sheetViews>
  <sheetFormatPr customHeight="1" defaultColWidth="14.43" defaultRowHeight="15.0"/>
  <cols>
    <col customWidth="1" min="1" max="1" width="31.29"/>
    <col customWidth="1" min="2" max="2" width="37.14"/>
    <col customWidth="1" min="3" max="3" width="14.29"/>
    <col customWidth="1" min="4" max="4" width="17.14"/>
    <col customWidth="1" hidden="1" min="5" max="5" width="33.14"/>
    <col customWidth="1" min="6" max="6" width="11.57"/>
    <col customWidth="1" min="7" max="8" width="15.14"/>
    <col customWidth="1" min="9" max="9" width="13.86"/>
    <col customWidth="1" min="10" max="11" width="7.71"/>
    <col customWidth="1" min="12" max="17" width="12.71"/>
    <col customWidth="1" min="18" max="18" width="18.86"/>
    <col customWidth="1" min="19" max="35" width="12.57"/>
  </cols>
  <sheetData>
    <row r="1" ht="15.75" hidden="1" customHeight="1">
      <c r="A1" s="1"/>
      <c r="S1" s="2"/>
    </row>
    <row r="2" ht="13.5" customHeight="1">
      <c r="A2" s="3" t="s">
        <v>0</v>
      </c>
      <c r="S2" s="4"/>
      <c r="T2" s="4"/>
      <c r="U2" s="4"/>
      <c r="V2" s="4"/>
      <c r="W2" s="4"/>
      <c r="X2" s="4"/>
      <c r="Y2" s="4"/>
      <c r="Z2" s="4"/>
      <c r="AA2" s="4"/>
      <c r="AB2" s="4"/>
      <c r="AC2" s="4"/>
      <c r="AD2" s="4"/>
      <c r="AE2" s="4"/>
      <c r="AF2" s="4"/>
      <c r="AG2" s="4"/>
      <c r="AH2" s="4"/>
      <c r="AI2" s="4"/>
    </row>
    <row r="3" ht="15.75" customHeight="1">
      <c r="A3" s="5" t="s">
        <v>1</v>
      </c>
    </row>
    <row r="4" ht="15.75" customHeight="1">
      <c r="A4" s="6"/>
      <c r="B4" s="7"/>
      <c r="C4" s="7"/>
      <c r="D4" s="8"/>
      <c r="E4" s="7"/>
      <c r="F4" s="7"/>
      <c r="G4" s="7"/>
      <c r="H4" s="7"/>
      <c r="I4" s="9"/>
      <c r="J4" s="10"/>
      <c r="K4" s="7"/>
      <c r="L4" s="7"/>
      <c r="M4" s="7"/>
      <c r="N4" s="7"/>
      <c r="O4" s="7"/>
      <c r="P4" s="7"/>
      <c r="Q4" s="7"/>
      <c r="R4" s="7"/>
      <c r="S4" s="7"/>
      <c r="T4" s="7"/>
      <c r="U4" s="11"/>
      <c r="V4" s="11"/>
      <c r="W4" s="11"/>
      <c r="X4" s="11"/>
      <c r="Y4" s="11"/>
      <c r="Z4" s="11"/>
      <c r="AA4" s="11"/>
      <c r="AB4" s="11"/>
      <c r="AC4" s="11"/>
      <c r="AD4" s="11"/>
      <c r="AE4" s="11"/>
      <c r="AF4" s="11"/>
      <c r="AG4" s="11"/>
      <c r="AH4" s="11"/>
      <c r="AI4" s="11"/>
    </row>
    <row r="5" ht="15.75" customHeight="1">
      <c r="A5" s="12" t="s">
        <v>2</v>
      </c>
    </row>
    <row r="6" ht="15.75" customHeight="1">
      <c r="A6" s="13" t="s">
        <v>3</v>
      </c>
    </row>
    <row r="7" ht="15.75" customHeight="1">
      <c r="A7" s="11"/>
      <c r="B7" s="11"/>
      <c r="C7" s="11"/>
      <c r="D7" s="14"/>
      <c r="E7" s="11"/>
      <c r="F7" s="11"/>
      <c r="G7" s="11"/>
      <c r="H7" s="11"/>
      <c r="I7" s="11"/>
      <c r="J7" s="11"/>
      <c r="K7" s="11"/>
      <c r="L7" s="11"/>
      <c r="M7" s="11"/>
      <c r="N7" s="11"/>
      <c r="O7" s="11"/>
      <c r="P7" s="11"/>
      <c r="Q7" s="11"/>
      <c r="R7" s="11"/>
      <c r="S7" s="2"/>
    </row>
    <row r="8" ht="22.5" customHeight="1">
      <c r="A8" s="15" t="s">
        <v>4</v>
      </c>
      <c r="B8" s="15" t="s">
        <v>5</v>
      </c>
      <c r="C8" s="16" t="s">
        <v>6</v>
      </c>
      <c r="D8" s="17" t="s">
        <v>7</v>
      </c>
      <c r="E8" s="15" t="s">
        <v>8</v>
      </c>
      <c r="F8" s="16" t="s">
        <v>9</v>
      </c>
      <c r="G8" s="15" t="s">
        <v>10</v>
      </c>
      <c r="H8" s="16" t="s">
        <v>11</v>
      </c>
      <c r="I8" s="16" t="s">
        <v>12</v>
      </c>
      <c r="J8" s="18" t="s">
        <v>13</v>
      </c>
      <c r="K8" s="19"/>
      <c r="L8" s="20" t="s">
        <v>14</v>
      </c>
      <c r="M8" s="21"/>
      <c r="N8" s="21"/>
      <c r="O8" s="21"/>
      <c r="P8" s="21"/>
      <c r="Q8" s="19"/>
      <c r="R8" s="16" t="s">
        <v>15</v>
      </c>
      <c r="S8" s="22"/>
      <c r="T8" s="23"/>
      <c r="U8" s="23"/>
      <c r="V8" s="23"/>
      <c r="W8" s="23"/>
      <c r="X8" s="23"/>
      <c r="Y8" s="23"/>
      <c r="Z8" s="23"/>
      <c r="AA8" s="23"/>
      <c r="AB8" s="23"/>
      <c r="AC8" s="23"/>
      <c r="AD8" s="23"/>
      <c r="AE8" s="23"/>
      <c r="AF8" s="23"/>
      <c r="AG8" s="23"/>
      <c r="AH8" s="23"/>
      <c r="AI8" s="23"/>
    </row>
    <row r="9" ht="15.75" customHeight="1">
      <c r="A9" s="24"/>
      <c r="B9" s="24"/>
      <c r="C9" s="24"/>
      <c r="D9" s="24"/>
      <c r="E9" s="24"/>
      <c r="F9" s="24"/>
      <c r="G9" s="24"/>
      <c r="H9" s="24"/>
      <c r="I9" s="24"/>
      <c r="J9" s="25" t="s">
        <v>16</v>
      </c>
      <c r="K9" s="25" t="s">
        <v>17</v>
      </c>
      <c r="L9" s="26">
        <v>2023.0</v>
      </c>
      <c r="M9" s="27">
        <v>2024.0</v>
      </c>
      <c r="N9" s="27">
        <v>2025.0</v>
      </c>
      <c r="O9" s="27">
        <v>2026.0</v>
      </c>
      <c r="P9" s="27">
        <v>2027.0</v>
      </c>
      <c r="Q9" s="27">
        <v>2028.0</v>
      </c>
      <c r="R9" s="24"/>
      <c r="S9" s="22"/>
      <c r="T9" s="23"/>
      <c r="U9" s="23"/>
      <c r="V9" s="23"/>
      <c r="W9" s="23"/>
      <c r="X9" s="23"/>
      <c r="Y9" s="23"/>
      <c r="Z9" s="23"/>
      <c r="AA9" s="23"/>
      <c r="AB9" s="23"/>
      <c r="AC9" s="23"/>
      <c r="AD9" s="23"/>
      <c r="AE9" s="23"/>
      <c r="AF9" s="23"/>
      <c r="AG9" s="23"/>
      <c r="AH9" s="23"/>
      <c r="AI9" s="23"/>
    </row>
    <row r="10" ht="129.0" customHeight="1">
      <c r="A10" s="28" t="s">
        <v>18</v>
      </c>
      <c r="B10" s="28" t="s">
        <v>19</v>
      </c>
      <c r="C10" s="29" t="s">
        <v>20</v>
      </c>
      <c r="D10" s="29" t="s">
        <v>21</v>
      </c>
      <c r="E10" s="30" t="s">
        <v>22</v>
      </c>
      <c r="F10" s="29">
        <v>3.0</v>
      </c>
      <c r="G10" s="29" t="s">
        <v>23</v>
      </c>
      <c r="H10" s="29" t="s">
        <v>24</v>
      </c>
      <c r="I10" s="29" t="s">
        <v>25</v>
      </c>
      <c r="J10" s="29">
        <v>2024.0</v>
      </c>
      <c r="K10" s="29">
        <v>2028.0</v>
      </c>
      <c r="L10" s="31">
        <v>7024.5</v>
      </c>
      <c r="M10" s="31">
        <v>9249.5</v>
      </c>
      <c r="N10" s="31">
        <v>9349.5</v>
      </c>
      <c r="O10" s="31">
        <v>9349.5</v>
      </c>
      <c r="P10" s="31">
        <v>9349.5</v>
      </c>
      <c r="Q10" s="31">
        <v>9349.5</v>
      </c>
      <c r="R10" s="32">
        <v>53672.0</v>
      </c>
      <c r="S10" s="33"/>
      <c r="T10" s="23"/>
      <c r="U10" s="23"/>
      <c r="V10" s="23"/>
      <c r="W10" s="23"/>
      <c r="X10" s="23"/>
      <c r="Y10" s="23"/>
      <c r="Z10" s="23"/>
      <c r="AA10" s="23"/>
      <c r="AB10" s="23"/>
      <c r="AC10" s="23"/>
      <c r="AD10" s="23"/>
      <c r="AE10" s="23"/>
      <c r="AF10" s="23"/>
      <c r="AG10" s="23"/>
      <c r="AH10" s="23"/>
      <c r="AI10" s="23"/>
    </row>
    <row r="11" ht="130.5" customHeight="1">
      <c r="A11" s="28" t="s">
        <v>26</v>
      </c>
      <c r="B11" s="28" t="s">
        <v>27</v>
      </c>
      <c r="C11" s="29" t="s">
        <v>20</v>
      </c>
      <c r="D11" s="29" t="s">
        <v>21</v>
      </c>
      <c r="E11" s="28" t="s">
        <v>28</v>
      </c>
      <c r="F11" s="29">
        <v>3.0</v>
      </c>
      <c r="G11" s="29" t="s">
        <v>29</v>
      </c>
      <c r="H11" s="29" t="s">
        <v>24</v>
      </c>
      <c r="I11" s="29" t="s">
        <v>25</v>
      </c>
      <c r="J11" s="29">
        <v>2024.0</v>
      </c>
      <c r="K11" s="29">
        <v>2028.0</v>
      </c>
      <c r="L11" s="31">
        <v>6250.0</v>
      </c>
      <c r="M11" s="31">
        <v>6250.0</v>
      </c>
      <c r="N11" s="31">
        <v>6250.0</v>
      </c>
      <c r="O11" s="31">
        <v>6250.0</v>
      </c>
      <c r="P11" s="31">
        <v>6250.0</v>
      </c>
      <c r="Q11" s="31">
        <v>6250.0</v>
      </c>
      <c r="R11" s="32">
        <v>37500.0</v>
      </c>
      <c r="S11" s="22"/>
      <c r="T11" s="23"/>
      <c r="U11" s="23"/>
      <c r="V11" s="23"/>
      <c r="W11" s="23"/>
      <c r="X11" s="23"/>
      <c r="Y11" s="23"/>
      <c r="Z11" s="23"/>
      <c r="AA11" s="23"/>
      <c r="AB11" s="23"/>
      <c r="AC11" s="23"/>
      <c r="AD11" s="23"/>
      <c r="AE11" s="23"/>
      <c r="AF11" s="23"/>
      <c r="AG11" s="23"/>
      <c r="AH11" s="23"/>
      <c r="AI11" s="23"/>
    </row>
    <row r="12" ht="204.0" customHeight="1">
      <c r="A12" s="34" t="s">
        <v>30</v>
      </c>
      <c r="B12" s="34" t="s">
        <v>31</v>
      </c>
      <c r="C12" s="29" t="s">
        <v>20</v>
      </c>
      <c r="D12" s="29" t="s">
        <v>21</v>
      </c>
      <c r="E12" s="28"/>
      <c r="F12" s="29">
        <v>2.0</v>
      </c>
      <c r="G12" s="29" t="s">
        <v>29</v>
      </c>
      <c r="H12" s="29" t="s">
        <v>24</v>
      </c>
      <c r="I12" s="29" t="s">
        <v>25</v>
      </c>
      <c r="J12" s="29">
        <v>2023.0</v>
      </c>
      <c r="K12" s="29">
        <v>2024.0</v>
      </c>
      <c r="L12" s="31">
        <v>5340.0</v>
      </c>
      <c r="M12" s="31">
        <v>5340.0</v>
      </c>
      <c r="N12" s="35"/>
      <c r="O12" s="35"/>
      <c r="P12" s="35"/>
      <c r="Q12" s="35"/>
      <c r="R12" s="32">
        <v>10680.0</v>
      </c>
      <c r="S12" s="22"/>
      <c r="T12" s="23"/>
      <c r="U12" s="23"/>
      <c r="V12" s="23"/>
      <c r="W12" s="23"/>
      <c r="X12" s="23"/>
      <c r="Y12" s="23"/>
      <c r="Z12" s="23"/>
      <c r="AA12" s="23"/>
      <c r="AB12" s="23"/>
      <c r="AC12" s="23"/>
      <c r="AD12" s="23"/>
      <c r="AE12" s="23"/>
      <c r="AF12" s="23"/>
      <c r="AG12" s="23"/>
      <c r="AH12" s="23"/>
      <c r="AI12" s="23"/>
    </row>
    <row r="13" ht="67.5" customHeight="1">
      <c r="A13" s="28" t="s">
        <v>32</v>
      </c>
      <c r="B13" s="34" t="s">
        <v>33</v>
      </c>
      <c r="C13" s="29" t="s">
        <v>20</v>
      </c>
      <c r="D13" s="29" t="s">
        <v>21</v>
      </c>
      <c r="E13" s="28"/>
      <c r="F13" s="29">
        <v>2.0</v>
      </c>
      <c r="G13" s="29" t="s">
        <v>29</v>
      </c>
      <c r="H13" s="29" t="s">
        <v>24</v>
      </c>
      <c r="I13" s="29" t="s">
        <v>25</v>
      </c>
      <c r="J13" s="29">
        <v>2023.0</v>
      </c>
      <c r="K13" s="29">
        <v>2024.0</v>
      </c>
      <c r="L13" s="31">
        <v>1562.5</v>
      </c>
      <c r="M13" s="31">
        <v>1687.5</v>
      </c>
      <c r="N13" s="31">
        <v>1875.0</v>
      </c>
      <c r="O13" s="31">
        <v>2187.5</v>
      </c>
      <c r="P13" s="31">
        <v>2500.0</v>
      </c>
      <c r="Q13" s="31">
        <v>3125.0</v>
      </c>
      <c r="R13" s="32">
        <v>12937.5</v>
      </c>
      <c r="S13" s="22"/>
      <c r="T13" s="23"/>
      <c r="U13" s="23"/>
      <c r="V13" s="23"/>
      <c r="W13" s="23"/>
      <c r="X13" s="23"/>
      <c r="Y13" s="23"/>
      <c r="Z13" s="23"/>
      <c r="AA13" s="23"/>
      <c r="AB13" s="23"/>
      <c r="AC13" s="23"/>
      <c r="AD13" s="23"/>
      <c r="AE13" s="23"/>
      <c r="AF13" s="23"/>
      <c r="AG13" s="23"/>
      <c r="AH13" s="23"/>
      <c r="AI13" s="23"/>
    </row>
    <row r="14" ht="145.5" customHeight="1">
      <c r="A14" s="28" t="s">
        <v>34</v>
      </c>
      <c r="B14" s="34" t="s">
        <v>35</v>
      </c>
      <c r="C14" s="29" t="s">
        <v>20</v>
      </c>
      <c r="D14" s="29" t="s">
        <v>21</v>
      </c>
      <c r="E14" s="28"/>
      <c r="F14" s="29">
        <v>2.0</v>
      </c>
      <c r="G14" s="29" t="s">
        <v>29</v>
      </c>
      <c r="H14" s="29" t="s">
        <v>24</v>
      </c>
      <c r="I14" s="29" t="s">
        <v>25</v>
      </c>
      <c r="J14" s="29">
        <v>2023.0</v>
      </c>
      <c r="K14" s="29">
        <v>2024.0</v>
      </c>
      <c r="L14" s="35"/>
      <c r="M14" s="31">
        <v>11204.0</v>
      </c>
      <c r="N14" s="31">
        <v>7008.13</v>
      </c>
      <c r="O14" s="35"/>
      <c r="P14" s="35"/>
      <c r="Q14" s="35"/>
      <c r="R14" s="32">
        <v>18212.13</v>
      </c>
      <c r="S14" s="22"/>
      <c r="T14" s="23"/>
      <c r="U14" s="23"/>
      <c r="V14" s="23"/>
      <c r="W14" s="23"/>
      <c r="X14" s="23"/>
      <c r="Y14" s="23"/>
      <c r="Z14" s="23"/>
      <c r="AA14" s="23"/>
      <c r="AB14" s="23"/>
      <c r="AC14" s="23"/>
      <c r="AD14" s="23"/>
      <c r="AE14" s="23"/>
      <c r="AF14" s="23"/>
      <c r="AG14" s="23"/>
      <c r="AH14" s="23"/>
      <c r="AI14" s="23"/>
    </row>
    <row r="15" ht="65.25" customHeight="1">
      <c r="A15" s="28" t="s">
        <v>36</v>
      </c>
      <c r="B15" s="28" t="s">
        <v>37</v>
      </c>
      <c r="C15" s="29" t="s">
        <v>20</v>
      </c>
      <c r="D15" s="29" t="s">
        <v>21</v>
      </c>
      <c r="E15" s="28"/>
      <c r="F15" s="29">
        <v>2.0</v>
      </c>
      <c r="G15" s="29" t="s">
        <v>29</v>
      </c>
      <c r="H15" s="29" t="s">
        <v>24</v>
      </c>
      <c r="I15" s="29" t="s">
        <v>25</v>
      </c>
      <c r="J15" s="29">
        <v>2023.0</v>
      </c>
      <c r="K15" s="29">
        <v>2024.0</v>
      </c>
      <c r="L15" s="31">
        <v>1190000.0</v>
      </c>
      <c r="M15" s="31">
        <v>2520000.0</v>
      </c>
      <c r="N15" s="35"/>
      <c r="O15" s="35"/>
      <c r="P15" s="35"/>
      <c r="Q15" s="35"/>
      <c r="R15" s="32">
        <v>133001.63</v>
      </c>
      <c r="S15" s="22"/>
      <c r="T15" s="23"/>
      <c r="U15" s="23"/>
      <c r="V15" s="23"/>
      <c r="W15" s="23"/>
      <c r="X15" s="23"/>
      <c r="Y15" s="23"/>
      <c r="Z15" s="23"/>
      <c r="AA15" s="23"/>
      <c r="AB15" s="23"/>
      <c r="AC15" s="23"/>
      <c r="AD15" s="23"/>
      <c r="AE15" s="23"/>
      <c r="AF15" s="23"/>
      <c r="AG15" s="23"/>
      <c r="AH15" s="23"/>
      <c r="AI15" s="23"/>
    </row>
    <row r="16" ht="90.75" customHeight="1">
      <c r="A16" s="28" t="s">
        <v>38</v>
      </c>
      <c r="B16" s="28" t="s">
        <v>39</v>
      </c>
      <c r="C16" s="29" t="s">
        <v>20</v>
      </c>
      <c r="D16" s="29" t="s">
        <v>21</v>
      </c>
      <c r="E16" s="28"/>
      <c r="F16" s="29">
        <v>2.0</v>
      </c>
      <c r="G16" s="29" t="s">
        <v>29</v>
      </c>
      <c r="H16" s="29" t="s">
        <v>24</v>
      </c>
      <c r="I16" s="29" t="s">
        <v>25</v>
      </c>
      <c r="J16" s="29">
        <v>2023.0</v>
      </c>
      <c r="K16" s="29">
        <v>2024.0</v>
      </c>
      <c r="L16" s="35"/>
      <c r="M16" s="35"/>
      <c r="N16" s="35"/>
      <c r="O16" s="35"/>
      <c r="P16" s="35"/>
      <c r="Q16" s="35"/>
      <c r="R16" s="36"/>
      <c r="S16" s="22"/>
      <c r="T16" s="23"/>
      <c r="U16" s="23"/>
      <c r="V16" s="23"/>
      <c r="W16" s="23"/>
      <c r="X16" s="23"/>
      <c r="Y16" s="23"/>
      <c r="Z16" s="23"/>
      <c r="AA16" s="23"/>
      <c r="AB16" s="23"/>
      <c r="AC16" s="23"/>
      <c r="AD16" s="23"/>
      <c r="AE16" s="23"/>
      <c r="AF16" s="23"/>
      <c r="AG16" s="23"/>
      <c r="AH16" s="23"/>
      <c r="AI16" s="23"/>
    </row>
    <row r="17" ht="40.5" customHeight="1">
      <c r="A17" s="28" t="s">
        <v>40</v>
      </c>
      <c r="B17" s="28" t="s">
        <v>41</v>
      </c>
      <c r="C17" s="37" t="s">
        <v>42</v>
      </c>
      <c r="D17" s="29" t="s">
        <v>43</v>
      </c>
      <c r="E17" s="29" t="s">
        <v>44</v>
      </c>
      <c r="F17" s="29">
        <v>2.0</v>
      </c>
      <c r="G17" s="29" t="s">
        <v>23</v>
      </c>
      <c r="H17" s="38" t="s">
        <v>24</v>
      </c>
      <c r="I17" s="29" t="s">
        <v>25</v>
      </c>
      <c r="J17" s="38">
        <v>2023.0</v>
      </c>
      <c r="K17" s="38">
        <v>2025.0</v>
      </c>
      <c r="L17" s="35"/>
      <c r="M17" s="35">
        <v>20000.0</v>
      </c>
      <c r="N17" s="35"/>
      <c r="O17" s="35"/>
      <c r="P17" s="35"/>
      <c r="Q17" s="35"/>
      <c r="R17" s="36">
        <f t="shared" ref="R17:R34" si="1">SUM(L17:Q17)</f>
        <v>20000</v>
      </c>
      <c r="S17" s="22"/>
      <c r="T17" s="23"/>
      <c r="U17" s="23"/>
      <c r="V17" s="23"/>
      <c r="W17" s="23"/>
      <c r="X17" s="23"/>
      <c r="Y17" s="23"/>
      <c r="Z17" s="23"/>
      <c r="AA17" s="23"/>
      <c r="AB17" s="23"/>
      <c r="AC17" s="23"/>
      <c r="AD17" s="23"/>
      <c r="AE17" s="23"/>
      <c r="AF17" s="23"/>
      <c r="AG17" s="23"/>
      <c r="AH17" s="23"/>
      <c r="AI17" s="23"/>
    </row>
    <row r="18" ht="15.75" customHeight="1">
      <c r="A18" s="39" t="s">
        <v>45</v>
      </c>
      <c r="B18" s="40" t="s">
        <v>46</v>
      </c>
      <c r="C18" s="37" t="s">
        <v>42</v>
      </c>
      <c r="D18" s="38" t="s">
        <v>47</v>
      </c>
      <c r="E18" s="41" t="s">
        <v>48</v>
      </c>
      <c r="F18" s="38">
        <v>3.0</v>
      </c>
      <c r="G18" s="38" t="s">
        <v>23</v>
      </c>
      <c r="H18" s="38" t="s">
        <v>24</v>
      </c>
      <c r="I18" s="38" t="s">
        <v>25</v>
      </c>
      <c r="J18" s="38">
        <v>2023.0</v>
      </c>
      <c r="K18" s="38">
        <v>2025.0</v>
      </c>
      <c r="L18" s="42"/>
      <c r="M18" s="42">
        <v>5000.0</v>
      </c>
      <c r="N18" s="42"/>
      <c r="O18" s="42"/>
      <c r="P18" s="42"/>
      <c r="Q18" s="42"/>
      <c r="R18" s="43">
        <f t="shared" si="1"/>
        <v>5000</v>
      </c>
      <c r="S18" s="22"/>
      <c r="T18" s="23"/>
      <c r="U18" s="23"/>
      <c r="V18" s="23"/>
      <c r="W18" s="23"/>
      <c r="X18" s="23"/>
      <c r="Y18" s="23"/>
      <c r="Z18" s="23"/>
      <c r="AA18" s="23"/>
      <c r="AB18" s="23"/>
      <c r="AC18" s="23"/>
      <c r="AD18" s="23"/>
      <c r="AE18" s="23"/>
      <c r="AF18" s="23"/>
      <c r="AG18" s="23"/>
      <c r="AH18" s="23"/>
      <c r="AI18" s="23"/>
    </row>
    <row r="19" ht="15.75" hidden="1" customHeight="1">
      <c r="A19" s="44" t="s">
        <v>49</v>
      </c>
      <c r="B19" s="45" t="s">
        <v>46</v>
      </c>
      <c r="C19" s="46" t="s">
        <v>50</v>
      </c>
      <c r="D19" s="47" t="s">
        <v>47</v>
      </c>
      <c r="E19" s="48" t="s">
        <v>48</v>
      </c>
      <c r="F19" s="47">
        <v>3.0</v>
      </c>
      <c r="G19" s="47" t="s">
        <v>23</v>
      </c>
      <c r="H19" s="47" t="s">
        <v>24</v>
      </c>
      <c r="I19" s="47" t="s">
        <v>25</v>
      </c>
      <c r="J19" s="47">
        <v>2023.0</v>
      </c>
      <c r="K19" s="47">
        <v>2025.0</v>
      </c>
      <c r="L19" s="49"/>
      <c r="M19" s="49"/>
      <c r="N19" s="49"/>
      <c r="O19" s="49"/>
      <c r="P19" s="49"/>
      <c r="Q19" s="49"/>
      <c r="R19" s="50">
        <f t="shared" si="1"/>
        <v>0</v>
      </c>
      <c r="S19" s="51"/>
      <c r="T19" s="52"/>
      <c r="U19" s="52"/>
      <c r="V19" s="52"/>
      <c r="W19" s="52"/>
      <c r="X19" s="52"/>
      <c r="Y19" s="52"/>
      <c r="Z19" s="52"/>
      <c r="AA19" s="52"/>
      <c r="AB19" s="52"/>
      <c r="AC19" s="52"/>
      <c r="AD19" s="52"/>
      <c r="AE19" s="52"/>
      <c r="AF19" s="52"/>
      <c r="AG19" s="52"/>
      <c r="AH19" s="52"/>
      <c r="AI19" s="52"/>
    </row>
    <row r="20" ht="15.75" customHeight="1">
      <c r="A20" s="34" t="s">
        <v>51</v>
      </c>
      <c r="B20" s="53" t="s">
        <v>52</v>
      </c>
      <c r="C20" s="54" t="s">
        <v>53</v>
      </c>
      <c r="D20" s="55" t="s">
        <v>21</v>
      </c>
      <c r="E20" s="28"/>
      <c r="F20" s="29">
        <v>3.0</v>
      </c>
      <c r="G20" s="29" t="s">
        <v>23</v>
      </c>
      <c r="H20" s="29" t="s">
        <v>24</v>
      </c>
      <c r="I20" s="29" t="s">
        <v>25</v>
      </c>
      <c r="J20" s="29">
        <v>2024.0</v>
      </c>
      <c r="K20" s="29">
        <v>2028.0</v>
      </c>
      <c r="L20" s="35">
        <f t="shared" ref="L20:Q20" si="2">SUM(L21)</f>
        <v>0</v>
      </c>
      <c r="M20" s="35">
        <f t="shared" si="2"/>
        <v>475000</v>
      </c>
      <c r="N20" s="35">
        <f t="shared" si="2"/>
        <v>0</v>
      </c>
      <c r="O20" s="35">
        <f t="shared" si="2"/>
        <v>0</v>
      </c>
      <c r="P20" s="35">
        <f t="shared" si="2"/>
        <v>0</v>
      </c>
      <c r="Q20" s="35">
        <f t="shared" si="2"/>
        <v>0</v>
      </c>
      <c r="R20" s="36">
        <f t="shared" si="1"/>
        <v>475000</v>
      </c>
      <c r="S20" s="22"/>
      <c r="T20" s="23"/>
      <c r="U20" s="23"/>
      <c r="V20" s="23"/>
      <c r="W20" s="23"/>
      <c r="X20" s="23"/>
      <c r="Y20" s="23"/>
      <c r="Z20" s="23"/>
      <c r="AA20" s="23"/>
      <c r="AB20" s="23"/>
      <c r="AC20" s="23"/>
      <c r="AD20" s="23"/>
      <c r="AE20" s="23"/>
      <c r="AF20" s="23"/>
      <c r="AG20" s="23"/>
      <c r="AH20" s="23"/>
      <c r="AI20" s="23"/>
    </row>
    <row r="21" ht="15.75" hidden="1" customHeight="1">
      <c r="A21" s="56" t="s">
        <v>54</v>
      </c>
      <c r="B21" s="56" t="s">
        <v>55</v>
      </c>
      <c r="C21" s="57"/>
      <c r="D21" s="58"/>
      <c r="E21" s="56" t="s">
        <v>56</v>
      </c>
      <c r="F21" s="58"/>
      <c r="G21" s="58"/>
      <c r="H21" s="58"/>
      <c r="I21" s="58" t="str">
        <f>IF(H21="Others",CONCATENATE(H21," (",#REF!,")"),H21)</f>
        <v/>
      </c>
      <c r="J21" s="58"/>
      <c r="K21" s="58"/>
      <c r="L21" s="59"/>
      <c r="M21" s="59">
        <v>475000.0</v>
      </c>
      <c r="N21" s="59"/>
      <c r="O21" s="59"/>
      <c r="P21" s="59"/>
      <c r="Q21" s="59"/>
      <c r="R21" s="60">
        <f t="shared" si="1"/>
        <v>475000</v>
      </c>
      <c r="S21" s="61"/>
      <c r="T21" s="62"/>
      <c r="U21" s="62"/>
      <c r="V21" s="62"/>
      <c r="W21" s="62"/>
      <c r="X21" s="62"/>
      <c r="Y21" s="62"/>
      <c r="Z21" s="62"/>
      <c r="AA21" s="62"/>
      <c r="AB21" s="62"/>
      <c r="AC21" s="62"/>
      <c r="AD21" s="62"/>
      <c r="AE21" s="62"/>
      <c r="AF21" s="62"/>
      <c r="AG21" s="62"/>
      <c r="AH21" s="62"/>
      <c r="AI21" s="62"/>
    </row>
    <row r="22" ht="15.75" customHeight="1">
      <c r="A22" s="28" t="s">
        <v>57</v>
      </c>
      <c r="B22" s="34" t="s">
        <v>58</v>
      </c>
      <c r="C22" s="29" t="s">
        <v>59</v>
      </c>
      <c r="D22" s="29" t="s">
        <v>21</v>
      </c>
      <c r="E22" s="28"/>
      <c r="F22" s="29">
        <v>3.0</v>
      </c>
      <c r="G22" s="29" t="s">
        <v>23</v>
      </c>
      <c r="H22" s="29" t="s">
        <v>24</v>
      </c>
      <c r="I22" s="29" t="s">
        <v>25</v>
      </c>
      <c r="J22" s="29">
        <v>2023.0</v>
      </c>
      <c r="K22" s="29">
        <v>2028.0</v>
      </c>
      <c r="L22" s="35">
        <f t="shared" ref="L22:Q22" si="3">SUM(L23:L25)</f>
        <v>0</v>
      </c>
      <c r="M22" s="35">
        <f t="shared" si="3"/>
        <v>220000</v>
      </c>
      <c r="N22" s="35">
        <f t="shared" si="3"/>
        <v>0</v>
      </c>
      <c r="O22" s="35">
        <f t="shared" si="3"/>
        <v>0</v>
      </c>
      <c r="P22" s="35">
        <f t="shared" si="3"/>
        <v>0</v>
      </c>
      <c r="Q22" s="35">
        <f t="shared" si="3"/>
        <v>0</v>
      </c>
      <c r="R22" s="36">
        <f t="shared" si="1"/>
        <v>220000</v>
      </c>
      <c r="S22" s="22"/>
      <c r="T22" s="23"/>
      <c r="U22" s="23"/>
      <c r="V22" s="23"/>
      <c r="W22" s="23"/>
      <c r="X22" s="23"/>
      <c r="Y22" s="23"/>
      <c r="Z22" s="23"/>
      <c r="AA22" s="23"/>
      <c r="AB22" s="23"/>
      <c r="AC22" s="23"/>
      <c r="AD22" s="23"/>
      <c r="AE22" s="23"/>
      <c r="AF22" s="23"/>
      <c r="AG22" s="23"/>
      <c r="AH22" s="23"/>
      <c r="AI22" s="23"/>
    </row>
    <row r="23" ht="15.75" hidden="1" customHeight="1">
      <c r="A23" s="44" t="s">
        <v>60</v>
      </c>
      <c r="B23" s="63" t="s">
        <v>61</v>
      </c>
      <c r="C23" s="47" t="s">
        <v>47</v>
      </c>
      <c r="D23" s="47"/>
      <c r="E23" s="63" t="s">
        <v>62</v>
      </c>
      <c r="F23" s="47">
        <v>3.0</v>
      </c>
      <c r="G23" s="47" t="s">
        <v>23</v>
      </c>
      <c r="H23" s="47" t="s">
        <v>24</v>
      </c>
      <c r="I23" s="47" t="str">
        <f t="shared" ref="I23:I25" si="4">IF(H23="Others",CONCATENATE(H23," (",#REF!,")"),H23)</f>
        <v>Local Funds</v>
      </c>
      <c r="J23" s="47">
        <v>2023.0</v>
      </c>
      <c r="K23" s="47">
        <v>2025.0</v>
      </c>
      <c r="L23" s="49"/>
      <c r="M23" s="49">
        <v>15000.0</v>
      </c>
      <c r="N23" s="49"/>
      <c r="O23" s="49"/>
      <c r="P23" s="49"/>
      <c r="Q23" s="49"/>
      <c r="R23" s="50">
        <f t="shared" si="1"/>
        <v>15000</v>
      </c>
      <c r="S23" s="51"/>
      <c r="T23" s="52"/>
      <c r="U23" s="52"/>
      <c r="V23" s="52"/>
      <c r="W23" s="52"/>
      <c r="X23" s="52"/>
      <c r="Y23" s="52"/>
      <c r="Z23" s="52"/>
      <c r="AA23" s="52"/>
      <c r="AB23" s="52"/>
      <c r="AC23" s="52"/>
      <c r="AD23" s="52"/>
      <c r="AE23" s="52"/>
      <c r="AF23" s="52"/>
      <c r="AG23" s="52"/>
      <c r="AH23" s="52"/>
      <c r="AI23" s="52"/>
    </row>
    <row r="24" ht="15.75" hidden="1" customHeight="1">
      <c r="A24" s="44" t="s">
        <v>63</v>
      </c>
      <c r="B24" s="48" t="s">
        <v>64</v>
      </c>
      <c r="C24" s="47" t="s">
        <v>47</v>
      </c>
      <c r="D24" s="47"/>
      <c r="E24" s="48" t="s">
        <v>65</v>
      </c>
      <c r="F24" s="47">
        <v>3.0</v>
      </c>
      <c r="G24" s="47" t="s">
        <v>23</v>
      </c>
      <c r="H24" s="47" t="s">
        <v>24</v>
      </c>
      <c r="I24" s="47" t="str">
        <f t="shared" si="4"/>
        <v>Local Funds</v>
      </c>
      <c r="J24" s="47">
        <v>2023.0</v>
      </c>
      <c r="K24" s="47">
        <v>2025.0</v>
      </c>
      <c r="L24" s="49"/>
      <c r="M24" s="49">
        <v>45000.0</v>
      </c>
      <c r="N24" s="49"/>
      <c r="O24" s="49"/>
      <c r="P24" s="49"/>
      <c r="Q24" s="49"/>
      <c r="R24" s="50">
        <f t="shared" si="1"/>
        <v>45000</v>
      </c>
      <c r="S24" s="51"/>
      <c r="T24" s="52"/>
      <c r="U24" s="52"/>
      <c r="V24" s="52"/>
      <c r="W24" s="52"/>
      <c r="X24" s="52"/>
      <c r="Y24" s="52"/>
      <c r="Z24" s="52"/>
      <c r="AA24" s="52"/>
      <c r="AB24" s="52"/>
      <c r="AC24" s="52"/>
      <c r="AD24" s="52"/>
      <c r="AE24" s="52"/>
      <c r="AF24" s="52"/>
      <c r="AG24" s="52"/>
      <c r="AH24" s="52"/>
      <c r="AI24" s="52"/>
    </row>
    <row r="25" ht="21.0" hidden="1" customHeight="1">
      <c r="A25" s="56" t="s">
        <v>57</v>
      </c>
      <c r="B25" s="56" t="s">
        <v>66</v>
      </c>
      <c r="C25" s="58" t="s">
        <v>21</v>
      </c>
      <c r="D25" s="58"/>
      <c r="E25" s="56" t="s">
        <v>67</v>
      </c>
      <c r="F25" s="58">
        <v>3.0</v>
      </c>
      <c r="G25" s="58" t="s">
        <v>23</v>
      </c>
      <c r="H25" s="58"/>
      <c r="I25" s="58" t="str">
        <f t="shared" si="4"/>
        <v/>
      </c>
      <c r="J25" s="58">
        <v>2023.0</v>
      </c>
      <c r="K25" s="58">
        <v>2028.0</v>
      </c>
      <c r="L25" s="59"/>
      <c r="M25" s="59">
        <v>160000.0</v>
      </c>
      <c r="N25" s="59"/>
      <c r="O25" s="59"/>
      <c r="P25" s="59"/>
      <c r="Q25" s="59"/>
      <c r="R25" s="60">
        <f t="shared" si="1"/>
        <v>160000</v>
      </c>
      <c r="S25" s="64"/>
      <c r="T25" s="57"/>
      <c r="U25" s="57"/>
      <c r="V25" s="57"/>
      <c r="W25" s="57"/>
      <c r="X25" s="57"/>
      <c r="Y25" s="57"/>
      <c r="Z25" s="57"/>
      <c r="AA25" s="57"/>
      <c r="AB25" s="57"/>
      <c r="AC25" s="57"/>
      <c r="AD25" s="57"/>
      <c r="AE25" s="57"/>
      <c r="AF25" s="57"/>
      <c r="AG25" s="57"/>
      <c r="AH25" s="57"/>
      <c r="AI25" s="57"/>
    </row>
    <row r="26" ht="178.5" customHeight="1">
      <c r="A26" s="65" t="s">
        <v>68</v>
      </c>
      <c r="B26" s="66" t="s">
        <v>69</v>
      </c>
      <c r="C26" s="55" t="s">
        <v>70</v>
      </c>
      <c r="D26" s="38" t="s">
        <v>21</v>
      </c>
      <c r="E26" s="67"/>
      <c r="F26" s="68">
        <v>2.0</v>
      </c>
      <c r="G26" s="68" t="s">
        <v>29</v>
      </c>
      <c r="H26" s="68" t="s">
        <v>24</v>
      </c>
      <c r="I26" s="68" t="s">
        <v>25</v>
      </c>
      <c r="J26" s="68">
        <v>2023.0</v>
      </c>
      <c r="K26" s="68">
        <v>2028.0</v>
      </c>
      <c r="L26" s="42">
        <f>104768243.74625/1000</f>
        <v>104768.2437</v>
      </c>
      <c r="M26" s="42">
        <v>2378500.0</v>
      </c>
      <c r="N26" s="42">
        <f>35037149.99625/1000</f>
        <v>35037.15</v>
      </c>
      <c r="O26" s="42">
        <f>21943400/1000</f>
        <v>21943.4</v>
      </c>
      <c r="P26" s="42">
        <f>12037150/1000</f>
        <v>12037.15</v>
      </c>
      <c r="Q26" s="42">
        <f>9537150/1000</f>
        <v>9537.15</v>
      </c>
      <c r="R26" s="43">
        <f t="shared" si="1"/>
        <v>2561823.094</v>
      </c>
      <c r="S26" s="22"/>
      <c r="T26" s="23"/>
      <c r="U26" s="23"/>
      <c r="V26" s="23"/>
      <c r="W26" s="23"/>
      <c r="X26" s="23"/>
      <c r="Y26" s="23"/>
      <c r="Z26" s="23"/>
      <c r="AA26" s="23"/>
      <c r="AB26" s="23"/>
      <c r="AC26" s="23"/>
      <c r="AD26" s="23"/>
      <c r="AE26" s="23"/>
      <c r="AF26" s="23"/>
      <c r="AG26" s="23"/>
      <c r="AH26" s="23"/>
      <c r="AI26" s="23"/>
    </row>
    <row r="27" ht="15.75" customHeight="1">
      <c r="A27" s="67" t="s">
        <v>71</v>
      </c>
      <c r="B27" s="69" t="s">
        <v>72</v>
      </c>
      <c r="C27" s="55" t="s">
        <v>70</v>
      </c>
      <c r="D27" s="38" t="s">
        <v>21</v>
      </c>
      <c r="E27" s="67"/>
      <c r="F27" s="68">
        <v>3.0</v>
      </c>
      <c r="G27" s="68" t="s">
        <v>23</v>
      </c>
      <c r="H27" s="68" t="s">
        <v>24</v>
      </c>
      <c r="I27" s="68" t="s">
        <v>25</v>
      </c>
      <c r="J27" s="68">
        <v>2024.0</v>
      </c>
      <c r="K27" s="68">
        <v>2026.0</v>
      </c>
      <c r="L27" s="42"/>
      <c r="M27" s="42">
        <f>200000/15</f>
        <v>13333.33333</v>
      </c>
      <c r="N27" s="42">
        <v>13333.333333333334</v>
      </c>
      <c r="O27" s="42">
        <v>13333.333333333334</v>
      </c>
      <c r="P27" s="42"/>
      <c r="Q27" s="42"/>
      <c r="R27" s="43">
        <f t="shared" si="1"/>
        <v>40000</v>
      </c>
      <c r="S27" s="22"/>
      <c r="T27" s="23"/>
      <c r="U27" s="23"/>
      <c r="V27" s="23"/>
      <c r="W27" s="23"/>
      <c r="X27" s="23"/>
      <c r="Y27" s="23"/>
      <c r="Z27" s="23"/>
      <c r="AA27" s="23"/>
      <c r="AB27" s="23"/>
      <c r="AC27" s="23"/>
      <c r="AD27" s="23"/>
      <c r="AE27" s="23"/>
      <c r="AF27" s="23"/>
      <c r="AG27" s="23"/>
      <c r="AH27" s="23"/>
      <c r="AI27" s="23"/>
    </row>
    <row r="28" ht="48.75" customHeight="1">
      <c r="A28" s="70" t="s">
        <v>73</v>
      </c>
      <c r="B28" s="71" t="s">
        <v>74</v>
      </c>
      <c r="C28" s="72" t="s">
        <v>75</v>
      </c>
      <c r="D28" s="72" t="s">
        <v>21</v>
      </c>
      <c r="E28" s="73"/>
      <c r="F28" s="74">
        <v>3.0</v>
      </c>
      <c r="G28" s="72" t="s">
        <v>23</v>
      </c>
      <c r="H28" s="72" t="s">
        <v>24</v>
      </c>
      <c r="I28" s="72" t="s">
        <v>25</v>
      </c>
      <c r="J28" s="72">
        <v>2023.0</v>
      </c>
      <c r="K28" s="72">
        <v>2028.0</v>
      </c>
      <c r="L28" s="75"/>
      <c r="M28" s="75">
        <v>12411.63</v>
      </c>
      <c r="N28" s="75">
        <v>12411.63</v>
      </c>
      <c r="O28" s="75">
        <v>12411.63</v>
      </c>
      <c r="P28" s="75">
        <v>12411.63</v>
      </c>
      <c r="Q28" s="75">
        <v>12411.63</v>
      </c>
      <c r="R28" s="76">
        <f t="shared" si="1"/>
        <v>62058.15</v>
      </c>
      <c r="S28" s="64"/>
      <c r="T28" s="57"/>
      <c r="U28" s="57"/>
      <c r="V28" s="57"/>
      <c r="W28" s="57"/>
      <c r="X28" s="57"/>
      <c r="Y28" s="57"/>
      <c r="Z28" s="57"/>
      <c r="AA28" s="57"/>
      <c r="AB28" s="57"/>
      <c r="AC28" s="57"/>
      <c r="AD28" s="57"/>
      <c r="AE28" s="57"/>
      <c r="AF28" s="57"/>
      <c r="AG28" s="57"/>
      <c r="AH28" s="57"/>
      <c r="AI28" s="57"/>
    </row>
    <row r="29" ht="21.0" customHeight="1">
      <c r="A29" s="77" t="s">
        <v>76</v>
      </c>
      <c r="B29" s="21"/>
      <c r="C29" s="21"/>
      <c r="D29" s="21"/>
      <c r="E29" s="21"/>
      <c r="F29" s="21"/>
      <c r="G29" s="21"/>
      <c r="H29" s="21"/>
      <c r="I29" s="21"/>
      <c r="J29" s="21"/>
      <c r="K29" s="19"/>
      <c r="L29" s="31">
        <f t="shared" ref="L29:Q29" si="5">L10+L11+L12+L13+L14+L15+L16+L17+L18+L20+L22+L26+L27+L28</f>
        <v>1314945.244</v>
      </c>
      <c r="M29" s="31">
        <f t="shared" si="5"/>
        <v>5677975.963</v>
      </c>
      <c r="N29" s="31">
        <f t="shared" si="5"/>
        <v>85264.74333</v>
      </c>
      <c r="O29" s="31">
        <f t="shared" si="5"/>
        <v>65475.36333</v>
      </c>
      <c r="P29" s="31">
        <f t="shared" si="5"/>
        <v>42548.28</v>
      </c>
      <c r="Q29" s="31">
        <f t="shared" si="5"/>
        <v>40673.28</v>
      </c>
      <c r="R29" s="78">
        <f t="shared" si="1"/>
        <v>7226882.874</v>
      </c>
      <c r="S29" s="64"/>
      <c r="T29" s="57"/>
      <c r="U29" s="57"/>
      <c r="V29" s="57"/>
      <c r="W29" s="57"/>
      <c r="X29" s="57"/>
      <c r="Y29" s="57"/>
      <c r="Z29" s="57"/>
      <c r="AA29" s="57"/>
      <c r="AB29" s="57"/>
      <c r="AC29" s="57"/>
      <c r="AD29" s="57"/>
      <c r="AE29" s="57"/>
      <c r="AF29" s="57"/>
      <c r="AG29" s="57"/>
      <c r="AH29" s="57"/>
      <c r="AI29" s="57"/>
    </row>
    <row r="30" ht="15.75" hidden="1" customHeight="1">
      <c r="A30" s="79" t="s">
        <v>77</v>
      </c>
      <c r="B30" s="80"/>
      <c r="C30" s="80" t="s">
        <v>78</v>
      </c>
      <c r="D30" s="80" t="s">
        <v>21</v>
      </c>
      <c r="E30" s="80" t="s">
        <v>79</v>
      </c>
      <c r="F30" s="80"/>
      <c r="G30" s="80" t="s">
        <v>29</v>
      </c>
      <c r="H30" s="80"/>
      <c r="I30" s="80" t="str">
        <f t="shared" ref="I30:I34" si="6">IF(H30="Others",CONCATENATE(H30," (",#REF!,")"),H30)</f>
        <v/>
      </c>
      <c r="J30" s="80"/>
      <c r="K30" s="80"/>
      <c r="L30" s="81">
        <v>150.0</v>
      </c>
      <c r="M30" s="81">
        <v>150.0</v>
      </c>
      <c r="N30" s="81">
        <v>150.0</v>
      </c>
      <c r="O30" s="81">
        <v>150.0</v>
      </c>
      <c r="P30" s="81">
        <v>150.0</v>
      </c>
      <c r="Q30" s="81">
        <v>150.0</v>
      </c>
      <c r="R30" s="82">
        <f t="shared" si="1"/>
        <v>900</v>
      </c>
      <c r="S30" s="83"/>
      <c r="T30" s="84"/>
      <c r="U30" s="84"/>
      <c r="V30" s="84"/>
      <c r="W30" s="84"/>
      <c r="X30" s="84"/>
      <c r="Y30" s="84"/>
      <c r="Z30" s="84"/>
      <c r="AA30" s="84"/>
      <c r="AB30" s="84"/>
      <c r="AC30" s="84"/>
      <c r="AD30" s="84"/>
      <c r="AE30" s="84"/>
      <c r="AF30" s="84"/>
      <c r="AG30" s="84"/>
      <c r="AH30" s="84"/>
      <c r="AI30" s="84"/>
    </row>
    <row r="31" ht="55.5" hidden="1" customHeight="1">
      <c r="A31" s="79" t="s">
        <v>80</v>
      </c>
      <c r="B31" s="85" t="s">
        <v>81</v>
      </c>
      <c r="C31" s="86" t="s">
        <v>43</v>
      </c>
      <c r="D31" s="86"/>
      <c r="E31" s="85" t="s">
        <v>82</v>
      </c>
      <c r="F31" s="80">
        <v>1.0</v>
      </c>
      <c r="G31" s="80" t="s">
        <v>23</v>
      </c>
      <c r="H31" s="80" t="s">
        <v>83</v>
      </c>
      <c r="I31" s="80" t="str">
        <f t="shared" si="6"/>
        <v>#REF!</v>
      </c>
      <c r="J31" s="80">
        <v>2023.0</v>
      </c>
      <c r="K31" s="80">
        <v>2023.0</v>
      </c>
      <c r="L31" s="81"/>
      <c r="M31" s="81"/>
      <c r="N31" s="81"/>
      <c r="O31" s="81"/>
      <c r="P31" s="81"/>
      <c r="Q31" s="81"/>
      <c r="R31" s="82">
        <f t="shared" si="1"/>
        <v>0</v>
      </c>
      <c r="S31" s="83"/>
      <c r="T31" s="84"/>
      <c r="U31" s="84"/>
      <c r="V31" s="84"/>
      <c r="W31" s="84"/>
      <c r="X31" s="84"/>
      <c r="Y31" s="84"/>
      <c r="Z31" s="84"/>
      <c r="AA31" s="84"/>
      <c r="AB31" s="84"/>
      <c r="AC31" s="84"/>
      <c r="AD31" s="84"/>
      <c r="AE31" s="84"/>
      <c r="AF31" s="84"/>
      <c r="AG31" s="84"/>
      <c r="AH31" s="84"/>
      <c r="AI31" s="84"/>
    </row>
    <row r="32" ht="15.75" hidden="1" customHeight="1">
      <c r="A32" s="79" t="s">
        <v>84</v>
      </c>
      <c r="B32" s="85" t="s">
        <v>85</v>
      </c>
      <c r="C32" s="85" t="s">
        <v>86</v>
      </c>
      <c r="D32" s="85" t="s">
        <v>87</v>
      </c>
      <c r="E32" s="85" t="s">
        <v>85</v>
      </c>
      <c r="F32" s="80"/>
      <c r="G32" s="80" t="s">
        <v>23</v>
      </c>
      <c r="H32" s="80" t="s">
        <v>24</v>
      </c>
      <c r="I32" s="29" t="str">
        <f t="shared" si="6"/>
        <v>Local Funds</v>
      </c>
      <c r="J32" s="80">
        <v>2024.0</v>
      </c>
      <c r="K32" s="80">
        <v>2026.0</v>
      </c>
      <c r="L32" s="81"/>
      <c r="M32" s="81">
        <v>34478.666</v>
      </c>
      <c r="N32" s="81">
        <v>34478.666</v>
      </c>
      <c r="O32" s="81">
        <v>34478.666</v>
      </c>
      <c r="P32" s="81"/>
      <c r="Q32" s="81"/>
      <c r="R32" s="36">
        <f t="shared" si="1"/>
        <v>103435.998</v>
      </c>
      <c r="S32" s="83"/>
      <c r="T32" s="84"/>
      <c r="U32" s="84"/>
      <c r="V32" s="84"/>
      <c r="W32" s="84"/>
      <c r="X32" s="84"/>
      <c r="Y32" s="84"/>
      <c r="Z32" s="84"/>
      <c r="AA32" s="84"/>
      <c r="AB32" s="84"/>
      <c r="AC32" s="84"/>
      <c r="AD32" s="84"/>
      <c r="AE32" s="84"/>
      <c r="AF32" s="84"/>
      <c r="AG32" s="84"/>
      <c r="AH32" s="84"/>
      <c r="AI32" s="84"/>
    </row>
    <row r="33" ht="100.5" hidden="1" customHeight="1">
      <c r="A33" s="87" t="s">
        <v>88</v>
      </c>
      <c r="B33" s="88" t="s">
        <v>89</v>
      </c>
      <c r="C33" s="86" t="s">
        <v>47</v>
      </c>
      <c r="D33" s="86"/>
      <c r="E33" s="88" t="s">
        <v>90</v>
      </c>
      <c r="F33" s="86">
        <v>3.0</v>
      </c>
      <c r="G33" s="86" t="s">
        <v>23</v>
      </c>
      <c r="H33" s="86" t="s">
        <v>24</v>
      </c>
      <c r="I33" s="55" t="str">
        <f t="shared" si="6"/>
        <v>Local Funds</v>
      </c>
      <c r="J33" s="86">
        <v>2023.0</v>
      </c>
      <c r="K33" s="86">
        <v>2025.0</v>
      </c>
      <c r="L33" s="89"/>
      <c r="M33" s="89"/>
      <c r="N33" s="89"/>
      <c r="O33" s="89"/>
      <c r="P33" s="89"/>
      <c r="Q33" s="89"/>
      <c r="R33" s="90">
        <f t="shared" si="1"/>
        <v>0</v>
      </c>
      <c r="S33" s="83"/>
      <c r="T33" s="84"/>
      <c r="U33" s="84"/>
      <c r="V33" s="84"/>
      <c r="W33" s="84"/>
      <c r="X33" s="84"/>
      <c r="Y33" s="84"/>
      <c r="Z33" s="84"/>
      <c r="AA33" s="84"/>
      <c r="AB33" s="84"/>
      <c r="AC33" s="84"/>
      <c r="AD33" s="84"/>
      <c r="AE33" s="84"/>
      <c r="AF33" s="84"/>
      <c r="AG33" s="84"/>
      <c r="AH33" s="84"/>
      <c r="AI33" s="84"/>
    </row>
    <row r="34" ht="15.75" hidden="1" customHeight="1">
      <c r="A34" s="91" t="s">
        <v>91</v>
      </c>
      <c r="B34" s="92" t="s">
        <v>92</v>
      </c>
      <c r="C34" s="93" t="s">
        <v>47</v>
      </c>
      <c r="D34" s="93"/>
      <c r="E34" s="94" t="s">
        <v>93</v>
      </c>
      <c r="F34" s="93">
        <v>3.0</v>
      </c>
      <c r="G34" s="93" t="s">
        <v>23</v>
      </c>
      <c r="H34" s="93" t="s">
        <v>24</v>
      </c>
      <c r="I34" s="38" t="str">
        <f t="shared" si="6"/>
        <v>Local Funds</v>
      </c>
      <c r="J34" s="93">
        <v>2023.0</v>
      </c>
      <c r="K34" s="93">
        <v>2025.0</v>
      </c>
      <c r="L34" s="95"/>
      <c r="M34" s="95"/>
      <c r="N34" s="95"/>
      <c r="O34" s="95"/>
      <c r="P34" s="95"/>
      <c r="Q34" s="95"/>
      <c r="R34" s="43">
        <f t="shared" si="1"/>
        <v>0</v>
      </c>
      <c r="S34" s="83"/>
      <c r="T34" s="84"/>
      <c r="U34" s="84"/>
      <c r="V34" s="84"/>
      <c r="W34" s="84"/>
      <c r="X34" s="84"/>
      <c r="Y34" s="84"/>
      <c r="Z34" s="84"/>
      <c r="AA34" s="84"/>
      <c r="AB34" s="84"/>
      <c r="AC34" s="84"/>
      <c r="AD34" s="84"/>
      <c r="AE34" s="84"/>
      <c r="AF34" s="84"/>
      <c r="AG34" s="84"/>
      <c r="AH34" s="84"/>
      <c r="AI34" s="84"/>
    </row>
    <row r="35" ht="15.75" hidden="1" customHeight="1">
      <c r="A35" s="96" t="s">
        <v>94</v>
      </c>
      <c r="B35" s="97" t="s">
        <v>95</v>
      </c>
      <c r="C35" s="86" t="s">
        <v>96</v>
      </c>
      <c r="D35" s="86"/>
      <c r="E35" s="97" t="s">
        <v>97</v>
      </c>
      <c r="F35" s="98">
        <v>2.0</v>
      </c>
      <c r="G35" s="99" t="s">
        <v>23</v>
      </c>
      <c r="H35" s="99" t="s">
        <v>24</v>
      </c>
      <c r="I35" s="100" t="s">
        <v>24</v>
      </c>
      <c r="J35" s="98">
        <v>2023.0</v>
      </c>
      <c r="K35" s="98">
        <v>2025.0</v>
      </c>
      <c r="L35" s="101"/>
      <c r="M35" s="101">
        <v>30000.0</v>
      </c>
      <c r="N35" s="101"/>
      <c r="O35" s="101"/>
      <c r="P35" s="101"/>
      <c r="Q35" s="101"/>
      <c r="R35" s="102">
        <v>30000.0</v>
      </c>
      <c r="S35" s="83"/>
      <c r="T35" s="84"/>
      <c r="U35" s="84"/>
      <c r="V35" s="84"/>
      <c r="W35" s="84"/>
      <c r="X35" s="84"/>
      <c r="Y35" s="84"/>
      <c r="Z35" s="84"/>
      <c r="AA35" s="84"/>
      <c r="AB35" s="84"/>
      <c r="AC35" s="84"/>
      <c r="AD35" s="84"/>
      <c r="AE35" s="84"/>
      <c r="AF35" s="84"/>
      <c r="AG35" s="84"/>
      <c r="AH35" s="84"/>
      <c r="AI35" s="84"/>
    </row>
    <row r="36" ht="15.75" hidden="1" customHeight="1">
      <c r="A36" s="103" t="s">
        <v>98</v>
      </c>
      <c r="B36" s="104" t="s">
        <v>99</v>
      </c>
      <c r="C36" s="86" t="s">
        <v>96</v>
      </c>
      <c r="D36" s="93"/>
      <c r="E36" s="105" t="s">
        <v>100</v>
      </c>
      <c r="F36" s="99">
        <v>2.0</v>
      </c>
      <c r="G36" s="99" t="s">
        <v>23</v>
      </c>
      <c r="H36" s="99" t="s">
        <v>83</v>
      </c>
      <c r="I36" s="68" t="s">
        <v>101</v>
      </c>
      <c r="J36" s="99">
        <v>2024.0</v>
      </c>
      <c r="K36" s="99">
        <v>2027.0</v>
      </c>
      <c r="L36" s="106">
        <v>130000.0</v>
      </c>
      <c r="M36" s="106"/>
      <c r="N36" s="106">
        <v>150000.0</v>
      </c>
      <c r="O36" s="106"/>
      <c r="P36" s="106"/>
      <c r="Q36" s="106"/>
      <c r="R36" s="107">
        <v>280000.0</v>
      </c>
      <c r="S36" s="83"/>
      <c r="T36" s="84"/>
      <c r="U36" s="84"/>
      <c r="V36" s="84"/>
      <c r="W36" s="84"/>
      <c r="X36" s="84"/>
      <c r="Y36" s="84"/>
      <c r="Z36" s="84"/>
      <c r="AA36" s="84"/>
      <c r="AB36" s="84"/>
      <c r="AC36" s="84"/>
      <c r="AD36" s="84"/>
      <c r="AE36" s="84"/>
      <c r="AF36" s="84"/>
      <c r="AG36" s="84"/>
      <c r="AH36" s="84"/>
      <c r="AI36" s="84"/>
    </row>
    <row r="37" ht="15.75" hidden="1" customHeight="1">
      <c r="A37" s="103" t="s">
        <v>102</v>
      </c>
      <c r="B37" s="108" t="s">
        <v>99</v>
      </c>
      <c r="C37" s="109" t="s">
        <v>96</v>
      </c>
      <c r="D37" s="110"/>
      <c r="E37" s="103" t="s">
        <v>100</v>
      </c>
      <c r="F37" s="110">
        <v>2.0</v>
      </c>
      <c r="G37" s="110" t="s">
        <v>23</v>
      </c>
      <c r="H37" s="110" t="s">
        <v>83</v>
      </c>
      <c r="I37" s="111" t="s">
        <v>101</v>
      </c>
      <c r="J37" s="110">
        <v>2024.0</v>
      </c>
      <c r="K37" s="110">
        <v>2027.0</v>
      </c>
      <c r="L37" s="112"/>
      <c r="M37" s="112">
        <v>130000.0</v>
      </c>
      <c r="N37" s="112"/>
      <c r="O37" s="112">
        <v>150000.0</v>
      </c>
      <c r="P37" s="112"/>
      <c r="Q37" s="112"/>
      <c r="R37" s="113">
        <v>280000.0</v>
      </c>
      <c r="S37" s="114"/>
      <c r="T37" s="115"/>
      <c r="U37" s="115"/>
      <c r="V37" s="115"/>
      <c r="W37" s="115"/>
      <c r="X37" s="115"/>
      <c r="Y37" s="115"/>
      <c r="Z37" s="115"/>
      <c r="AA37" s="115"/>
      <c r="AB37" s="115"/>
      <c r="AC37" s="115"/>
      <c r="AD37" s="115"/>
      <c r="AE37" s="115"/>
      <c r="AF37" s="115"/>
      <c r="AG37" s="115"/>
      <c r="AH37" s="115"/>
      <c r="AI37" s="115"/>
    </row>
    <row r="38" ht="15.75" hidden="1" customHeight="1">
      <c r="A38" s="116" t="s">
        <v>103</v>
      </c>
      <c r="B38" s="69"/>
      <c r="C38" s="55"/>
      <c r="D38" s="38"/>
      <c r="E38" s="67"/>
      <c r="F38" s="68"/>
      <c r="G38" s="68"/>
      <c r="H38" s="68"/>
      <c r="I38" s="68"/>
      <c r="J38" s="68"/>
      <c r="K38" s="68"/>
      <c r="L38" s="117"/>
      <c r="M38" s="117"/>
      <c r="N38" s="117"/>
      <c r="O38" s="117"/>
      <c r="P38" s="117"/>
      <c r="Q38" s="117"/>
      <c r="R38" s="107"/>
      <c r="S38" s="22"/>
      <c r="T38" s="23"/>
      <c r="U38" s="23"/>
      <c r="V38" s="23"/>
      <c r="W38" s="23"/>
      <c r="X38" s="23"/>
      <c r="Y38" s="23"/>
      <c r="Z38" s="23"/>
      <c r="AA38" s="23"/>
      <c r="AB38" s="23"/>
      <c r="AC38" s="23"/>
      <c r="AD38" s="23"/>
      <c r="AE38" s="23"/>
      <c r="AF38" s="23"/>
      <c r="AG38" s="23"/>
      <c r="AH38" s="23"/>
      <c r="AI38" s="23"/>
    </row>
    <row r="39" ht="15.75" hidden="1" customHeight="1">
      <c r="A39" s="118" t="s">
        <v>104</v>
      </c>
      <c r="B39" s="119"/>
      <c r="C39" s="120" t="s">
        <v>105</v>
      </c>
      <c r="D39" s="120" t="s">
        <v>106</v>
      </c>
      <c r="E39" s="119"/>
      <c r="F39" s="120"/>
      <c r="G39" s="120" t="s">
        <v>23</v>
      </c>
      <c r="H39" s="120"/>
      <c r="I39" s="120" t="str">
        <f t="shared" ref="I39:I62" si="7">IF(H39="Others",CONCATENATE(H39," (",#REF!,")"),H39)</f>
        <v/>
      </c>
      <c r="J39" s="120">
        <v>2024.0</v>
      </c>
      <c r="K39" s="120"/>
      <c r="L39" s="120"/>
      <c r="M39" s="59">
        <v>200000.0</v>
      </c>
      <c r="N39" s="120"/>
      <c r="O39" s="120"/>
      <c r="P39" s="120"/>
      <c r="Q39" s="120"/>
      <c r="R39" s="60">
        <f t="shared" ref="R39:R62" si="8">SUM(L39:Q39)</f>
        <v>200000</v>
      </c>
      <c r="S39" s="51"/>
      <c r="T39" s="52"/>
      <c r="U39" s="52"/>
      <c r="V39" s="52"/>
      <c r="W39" s="52"/>
      <c r="X39" s="52"/>
      <c r="Y39" s="52"/>
      <c r="Z39" s="52"/>
      <c r="AA39" s="52"/>
      <c r="AB39" s="52"/>
      <c r="AC39" s="52"/>
      <c r="AD39" s="52"/>
      <c r="AE39" s="52"/>
      <c r="AF39" s="52"/>
      <c r="AG39" s="52"/>
      <c r="AH39" s="52"/>
      <c r="AI39" s="52"/>
    </row>
    <row r="40" ht="15.75" hidden="1" customHeight="1">
      <c r="A40" s="118" t="s">
        <v>107</v>
      </c>
      <c r="B40" s="119"/>
      <c r="C40" s="120" t="s">
        <v>105</v>
      </c>
      <c r="D40" s="120" t="s">
        <v>106</v>
      </c>
      <c r="E40" s="119"/>
      <c r="F40" s="120"/>
      <c r="G40" s="120" t="s">
        <v>23</v>
      </c>
      <c r="H40" s="120"/>
      <c r="I40" s="120" t="str">
        <f t="shared" si="7"/>
        <v/>
      </c>
      <c r="J40" s="120">
        <v>2024.0</v>
      </c>
      <c r="K40" s="120"/>
      <c r="L40" s="120"/>
      <c r="M40" s="121">
        <v>100000.0</v>
      </c>
      <c r="N40" s="120"/>
      <c r="O40" s="120"/>
      <c r="P40" s="120"/>
      <c r="Q40" s="120"/>
      <c r="R40" s="60">
        <f t="shared" si="8"/>
        <v>100000</v>
      </c>
      <c r="S40" s="51"/>
      <c r="T40" s="52"/>
      <c r="U40" s="52"/>
      <c r="V40" s="52"/>
      <c r="W40" s="52"/>
      <c r="X40" s="52"/>
      <c r="Y40" s="52"/>
      <c r="Z40" s="52"/>
      <c r="AA40" s="52"/>
      <c r="AB40" s="52"/>
      <c r="AC40" s="52"/>
      <c r="AD40" s="52"/>
      <c r="AE40" s="52"/>
      <c r="AF40" s="52"/>
      <c r="AG40" s="52"/>
      <c r="AH40" s="52"/>
      <c r="AI40" s="52"/>
    </row>
    <row r="41" ht="15.75" hidden="1" customHeight="1">
      <c r="A41" s="122" t="s">
        <v>108</v>
      </c>
      <c r="B41" s="119"/>
      <c r="C41" s="123" t="s">
        <v>70</v>
      </c>
      <c r="D41" s="120" t="s">
        <v>106</v>
      </c>
      <c r="E41" s="119"/>
      <c r="F41" s="120"/>
      <c r="G41" s="120" t="s">
        <v>23</v>
      </c>
      <c r="H41" s="120"/>
      <c r="I41" s="120" t="str">
        <f t="shared" si="7"/>
        <v/>
      </c>
      <c r="J41" s="120">
        <v>2024.0</v>
      </c>
      <c r="K41" s="120"/>
      <c r="L41" s="120"/>
      <c r="M41" s="59">
        <v>150000.0</v>
      </c>
      <c r="N41" s="120"/>
      <c r="O41" s="120"/>
      <c r="P41" s="120"/>
      <c r="Q41" s="120"/>
      <c r="R41" s="60">
        <f t="shared" si="8"/>
        <v>150000</v>
      </c>
      <c r="S41" s="51"/>
      <c r="T41" s="52"/>
      <c r="U41" s="52"/>
      <c r="V41" s="52"/>
      <c r="W41" s="52"/>
      <c r="X41" s="52"/>
      <c r="Y41" s="52"/>
      <c r="Z41" s="52"/>
      <c r="AA41" s="52"/>
      <c r="AB41" s="52"/>
      <c r="AC41" s="52"/>
      <c r="AD41" s="52"/>
      <c r="AE41" s="52"/>
      <c r="AF41" s="52"/>
      <c r="AG41" s="52"/>
      <c r="AH41" s="52"/>
      <c r="AI41" s="52"/>
    </row>
    <row r="42" ht="15.75" hidden="1" customHeight="1">
      <c r="A42" s="122" t="s">
        <v>109</v>
      </c>
      <c r="B42" s="119"/>
      <c r="C42" s="124" t="s">
        <v>70</v>
      </c>
      <c r="D42" s="120" t="s">
        <v>106</v>
      </c>
      <c r="E42" s="119"/>
      <c r="F42" s="120"/>
      <c r="G42" s="120" t="s">
        <v>23</v>
      </c>
      <c r="H42" s="120"/>
      <c r="I42" s="120" t="str">
        <f t="shared" si="7"/>
        <v/>
      </c>
      <c r="J42" s="120">
        <v>2024.0</v>
      </c>
      <c r="K42" s="120"/>
      <c r="L42" s="120"/>
      <c r="M42" s="59">
        <v>150000.0</v>
      </c>
      <c r="N42" s="120"/>
      <c r="O42" s="120"/>
      <c r="P42" s="120"/>
      <c r="Q42" s="120"/>
      <c r="R42" s="60">
        <f t="shared" si="8"/>
        <v>150000</v>
      </c>
      <c r="S42" s="51"/>
      <c r="T42" s="52"/>
      <c r="U42" s="52"/>
      <c r="V42" s="52"/>
      <c r="W42" s="52"/>
      <c r="X42" s="52"/>
      <c r="Y42" s="52"/>
      <c r="Z42" s="52"/>
      <c r="AA42" s="52"/>
      <c r="AB42" s="52"/>
      <c r="AC42" s="52"/>
      <c r="AD42" s="52"/>
      <c r="AE42" s="52"/>
      <c r="AF42" s="52"/>
      <c r="AG42" s="52"/>
      <c r="AH42" s="52"/>
      <c r="AI42" s="52"/>
    </row>
    <row r="43" ht="15.75" hidden="1" customHeight="1">
      <c r="A43" s="125" t="s">
        <v>110</v>
      </c>
      <c r="B43" s="119"/>
      <c r="C43" s="124" t="s">
        <v>70</v>
      </c>
      <c r="D43" s="120" t="s">
        <v>106</v>
      </c>
      <c r="E43" s="119"/>
      <c r="F43" s="120"/>
      <c r="G43" s="120" t="s">
        <v>23</v>
      </c>
      <c r="H43" s="120"/>
      <c r="I43" s="120" t="str">
        <f t="shared" si="7"/>
        <v/>
      </c>
      <c r="J43" s="120">
        <v>2024.0</v>
      </c>
      <c r="K43" s="120"/>
      <c r="L43" s="120"/>
      <c r="M43" s="59">
        <v>100000.0</v>
      </c>
      <c r="N43" s="120"/>
      <c r="O43" s="120"/>
      <c r="P43" s="120"/>
      <c r="Q43" s="120"/>
      <c r="R43" s="60">
        <f t="shared" si="8"/>
        <v>100000</v>
      </c>
      <c r="S43" s="51"/>
      <c r="T43" s="52"/>
      <c r="U43" s="52"/>
      <c r="V43" s="52"/>
      <c r="W43" s="52"/>
      <c r="X43" s="52"/>
      <c r="Y43" s="52"/>
      <c r="Z43" s="52"/>
      <c r="AA43" s="52"/>
      <c r="AB43" s="52"/>
      <c r="AC43" s="52"/>
      <c r="AD43" s="52"/>
      <c r="AE43" s="52"/>
      <c r="AF43" s="52"/>
      <c r="AG43" s="52"/>
      <c r="AH43" s="52"/>
      <c r="AI43" s="52"/>
    </row>
    <row r="44" ht="15.75" hidden="1" customHeight="1">
      <c r="A44" s="125" t="s">
        <v>111</v>
      </c>
      <c r="B44" s="119"/>
      <c r="C44" s="124" t="s">
        <v>70</v>
      </c>
      <c r="D44" s="120" t="s">
        <v>106</v>
      </c>
      <c r="E44" s="119"/>
      <c r="F44" s="120"/>
      <c r="G44" s="120" t="s">
        <v>23</v>
      </c>
      <c r="H44" s="120"/>
      <c r="I44" s="120" t="str">
        <f t="shared" si="7"/>
        <v/>
      </c>
      <c r="J44" s="120">
        <v>2024.0</v>
      </c>
      <c r="K44" s="120"/>
      <c r="L44" s="120"/>
      <c r="M44" s="59">
        <v>160000.0</v>
      </c>
      <c r="N44" s="120"/>
      <c r="O44" s="120"/>
      <c r="P44" s="120"/>
      <c r="Q44" s="120"/>
      <c r="R44" s="60">
        <f t="shared" si="8"/>
        <v>160000</v>
      </c>
      <c r="S44" s="51"/>
      <c r="T44" s="52"/>
      <c r="U44" s="52"/>
      <c r="V44" s="52"/>
      <c r="W44" s="52"/>
      <c r="X44" s="52"/>
      <c r="Y44" s="52"/>
      <c r="Z44" s="52"/>
      <c r="AA44" s="52"/>
      <c r="AB44" s="52"/>
      <c r="AC44" s="52"/>
      <c r="AD44" s="52"/>
      <c r="AE44" s="52"/>
      <c r="AF44" s="52"/>
      <c r="AG44" s="52"/>
      <c r="AH44" s="52"/>
      <c r="AI44" s="52"/>
    </row>
    <row r="45" ht="15.75" hidden="1" customHeight="1">
      <c r="A45" s="125" t="s">
        <v>112</v>
      </c>
      <c r="B45" s="119"/>
      <c r="C45" s="124" t="s">
        <v>70</v>
      </c>
      <c r="D45" s="120" t="s">
        <v>106</v>
      </c>
      <c r="E45" s="119"/>
      <c r="F45" s="120"/>
      <c r="G45" s="120" t="s">
        <v>23</v>
      </c>
      <c r="H45" s="120"/>
      <c r="I45" s="120" t="str">
        <f t="shared" si="7"/>
        <v/>
      </c>
      <c r="J45" s="120">
        <v>2024.0</v>
      </c>
      <c r="K45" s="120"/>
      <c r="L45" s="120"/>
      <c r="M45" s="59">
        <v>120000.0</v>
      </c>
      <c r="N45" s="120"/>
      <c r="O45" s="120"/>
      <c r="P45" s="120"/>
      <c r="Q45" s="120"/>
      <c r="R45" s="60">
        <f t="shared" si="8"/>
        <v>120000</v>
      </c>
      <c r="S45" s="51"/>
      <c r="T45" s="52"/>
      <c r="U45" s="52"/>
      <c r="V45" s="52"/>
      <c r="W45" s="52"/>
      <c r="X45" s="52"/>
      <c r="Y45" s="52"/>
      <c r="Z45" s="52"/>
      <c r="AA45" s="52"/>
      <c r="AB45" s="52"/>
      <c r="AC45" s="52"/>
      <c r="AD45" s="52"/>
      <c r="AE45" s="52"/>
      <c r="AF45" s="52"/>
      <c r="AG45" s="52"/>
      <c r="AH45" s="52"/>
      <c r="AI45" s="52"/>
    </row>
    <row r="46" ht="15.75" hidden="1" customHeight="1">
      <c r="A46" s="125" t="s">
        <v>113</v>
      </c>
      <c r="B46" s="119"/>
      <c r="C46" s="124" t="s">
        <v>70</v>
      </c>
      <c r="D46" s="120" t="s">
        <v>114</v>
      </c>
      <c r="E46" s="119"/>
      <c r="F46" s="120"/>
      <c r="G46" s="120" t="s">
        <v>23</v>
      </c>
      <c r="H46" s="120"/>
      <c r="I46" s="120" t="str">
        <f t="shared" si="7"/>
        <v/>
      </c>
      <c r="J46" s="120">
        <v>2024.0</v>
      </c>
      <c r="K46" s="120"/>
      <c r="L46" s="120"/>
      <c r="M46" s="59">
        <v>50000.0</v>
      </c>
      <c r="N46" s="120"/>
      <c r="O46" s="120"/>
      <c r="P46" s="120"/>
      <c r="Q46" s="120"/>
      <c r="R46" s="60">
        <f t="shared" si="8"/>
        <v>50000</v>
      </c>
      <c r="S46" s="51"/>
      <c r="T46" s="52"/>
      <c r="U46" s="52"/>
      <c r="V46" s="52"/>
      <c r="W46" s="52"/>
      <c r="X46" s="52"/>
      <c r="Y46" s="52"/>
      <c r="Z46" s="52"/>
      <c r="AA46" s="52"/>
      <c r="AB46" s="52"/>
      <c r="AC46" s="52"/>
      <c r="AD46" s="52"/>
      <c r="AE46" s="52"/>
      <c r="AF46" s="52"/>
      <c r="AG46" s="52"/>
      <c r="AH46" s="52"/>
      <c r="AI46" s="52"/>
    </row>
    <row r="47" ht="15.75" hidden="1" customHeight="1">
      <c r="A47" s="125" t="s">
        <v>115</v>
      </c>
      <c r="B47" s="119"/>
      <c r="C47" s="124" t="s">
        <v>70</v>
      </c>
      <c r="D47" s="120" t="s">
        <v>114</v>
      </c>
      <c r="E47" s="119"/>
      <c r="F47" s="120"/>
      <c r="G47" s="120" t="s">
        <v>23</v>
      </c>
      <c r="H47" s="120"/>
      <c r="I47" s="120" t="str">
        <f t="shared" si="7"/>
        <v/>
      </c>
      <c r="J47" s="120">
        <v>2024.0</v>
      </c>
      <c r="K47" s="120"/>
      <c r="L47" s="120"/>
      <c r="M47" s="59">
        <v>120000.0</v>
      </c>
      <c r="N47" s="120"/>
      <c r="O47" s="120"/>
      <c r="P47" s="120"/>
      <c r="Q47" s="120"/>
      <c r="R47" s="60">
        <f t="shared" si="8"/>
        <v>120000</v>
      </c>
      <c r="S47" s="51"/>
      <c r="T47" s="52"/>
      <c r="U47" s="52"/>
      <c r="V47" s="52"/>
      <c r="W47" s="52"/>
      <c r="X47" s="52"/>
      <c r="Y47" s="52"/>
      <c r="Z47" s="52"/>
      <c r="AA47" s="52"/>
      <c r="AB47" s="52"/>
      <c r="AC47" s="52"/>
      <c r="AD47" s="52"/>
      <c r="AE47" s="52"/>
      <c r="AF47" s="52"/>
      <c r="AG47" s="52"/>
      <c r="AH47" s="52"/>
      <c r="AI47" s="52"/>
    </row>
    <row r="48" ht="15.75" hidden="1" customHeight="1">
      <c r="A48" s="125" t="s">
        <v>116</v>
      </c>
      <c r="B48" s="119"/>
      <c r="C48" s="124" t="s">
        <v>70</v>
      </c>
      <c r="D48" s="120" t="s">
        <v>114</v>
      </c>
      <c r="E48" s="119"/>
      <c r="F48" s="120"/>
      <c r="G48" s="120" t="s">
        <v>23</v>
      </c>
      <c r="H48" s="120"/>
      <c r="I48" s="120" t="str">
        <f t="shared" si="7"/>
        <v/>
      </c>
      <c r="J48" s="120">
        <v>2024.0</v>
      </c>
      <c r="K48" s="120"/>
      <c r="L48" s="120"/>
      <c r="M48" s="59">
        <v>150000.0</v>
      </c>
      <c r="N48" s="120"/>
      <c r="O48" s="120"/>
      <c r="P48" s="120"/>
      <c r="Q48" s="120"/>
      <c r="R48" s="60">
        <f t="shared" si="8"/>
        <v>150000</v>
      </c>
      <c r="S48" s="51"/>
      <c r="T48" s="52"/>
      <c r="U48" s="52"/>
      <c r="V48" s="52"/>
      <c r="W48" s="52"/>
      <c r="X48" s="52"/>
      <c r="Y48" s="52"/>
      <c r="Z48" s="52"/>
      <c r="AA48" s="52"/>
      <c r="AB48" s="52"/>
      <c r="AC48" s="52"/>
      <c r="AD48" s="52"/>
      <c r="AE48" s="52"/>
      <c r="AF48" s="52"/>
      <c r="AG48" s="52"/>
      <c r="AH48" s="52"/>
      <c r="AI48" s="52"/>
    </row>
    <row r="49" ht="15.75" hidden="1" customHeight="1">
      <c r="A49" s="125" t="s">
        <v>117</v>
      </c>
      <c r="B49" s="119"/>
      <c r="C49" s="124" t="s">
        <v>70</v>
      </c>
      <c r="D49" s="120" t="s">
        <v>114</v>
      </c>
      <c r="E49" s="119"/>
      <c r="F49" s="120"/>
      <c r="G49" s="120" t="s">
        <v>23</v>
      </c>
      <c r="H49" s="120"/>
      <c r="I49" s="120" t="str">
        <f t="shared" si="7"/>
        <v/>
      </c>
      <c r="J49" s="120">
        <v>2024.0</v>
      </c>
      <c r="K49" s="120"/>
      <c r="L49" s="120"/>
      <c r="M49" s="59">
        <v>70000.0</v>
      </c>
      <c r="N49" s="120"/>
      <c r="O49" s="120"/>
      <c r="P49" s="120"/>
      <c r="Q49" s="120"/>
      <c r="R49" s="60">
        <f t="shared" si="8"/>
        <v>70000</v>
      </c>
      <c r="S49" s="51"/>
      <c r="T49" s="52"/>
      <c r="U49" s="52"/>
      <c r="V49" s="52"/>
      <c r="W49" s="52"/>
      <c r="X49" s="52"/>
      <c r="Y49" s="52"/>
      <c r="Z49" s="52"/>
      <c r="AA49" s="52"/>
      <c r="AB49" s="52"/>
      <c r="AC49" s="52"/>
      <c r="AD49" s="52"/>
      <c r="AE49" s="52"/>
      <c r="AF49" s="52"/>
      <c r="AG49" s="52"/>
      <c r="AH49" s="52"/>
      <c r="AI49" s="52"/>
    </row>
    <row r="50" ht="15.75" hidden="1" customHeight="1">
      <c r="A50" s="125" t="s">
        <v>118</v>
      </c>
      <c r="B50" s="119"/>
      <c r="C50" s="124" t="s">
        <v>70</v>
      </c>
      <c r="D50" s="120" t="s">
        <v>114</v>
      </c>
      <c r="E50" s="119"/>
      <c r="F50" s="120"/>
      <c r="G50" s="120" t="s">
        <v>23</v>
      </c>
      <c r="H50" s="120"/>
      <c r="I50" s="120" t="str">
        <f t="shared" si="7"/>
        <v/>
      </c>
      <c r="J50" s="120">
        <v>2024.0</v>
      </c>
      <c r="K50" s="120"/>
      <c r="L50" s="120"/>
      <c r="M50" s="59">
        <v>70000.0</v>
      </c>
      <c r="N50" s="120"/>
      <c r="O50" s="120"/>
      <c r="P50" s="120"/>
      <c r="Q50" s="120"/>
      <c r="R50" s="60">
        <f t="shared" si="8"/>
        <v>70000</v>
      </c>
      <c r="S50" s="51"/>
      <c r="T50" s="52"/>
      <c r="U50" s="52"/>
      <c r="V50" s="52"/>
      <c r="W50" s="52"/>
      <c r="X50" s="52"/>
      <c r="Y50" s="52"/>
      <c r="Z50" s="52"/>
      <c r="AA50" s="52"/>
      <c r="AB50" s="52"/>
      <c r="AC50" s="52"/>
      <c r="AD50" s="52"/>
      <c r="AE50" s="52"/>
      <c r="AF50" s="52"/>
      <c r="AG50" s="52"/>
      <c r="AH50" s="52"/>
      <c r="AI50" s="52"/>
    </row>
    <row r="51" ht="15.75" hidden="1" customHeight="1">
      <c r="A51" s="125" t="s">
        <v>119</v>
      </c>
      <c r="B51" s="119"/>
      <c r="C51" s="124" t="s">
        <v>70</v>
      </c>
      <c r="D51" s="120" t="s">
        <v>114</v>
      </c>
      <c r="E51" s="119"/>
      <c r="F51" s="120"/>
      <c r="G51" s="120" t="s">
        <v>23</v>
      </c>
      <c r="H51" s="120"/>
      <c r="I51" s="120" t="str">
        <f t="shared" si="7"/>
        <v/>
      </c>
      <c r="J51" s="120">
        <v>2024.0</v>
      </c>
      <c r="K51" s="120"/>
      <c r="L51" s="120"/>
      <c r="M51" s="59">
        <v>70000.0</v>
      </c>
      <c r="N51" s="120"/>
      <c r="O51" s="120"/>
      <c r="P51" s="120"/>
      <c r="Q51" s="120"/>
      <c r="R51" s="60">
        <f t="shared" si="8"/>
        <v>70000</v>
      </c>
      <c r="S51" s="51"/>
      <c r="T51" s="52"/>
      <c r="U51" s="52"/>
      <c r="V51" s="52"/>
      <c r="W51" s="52"/>
      <c r="X51" s="52"/>
      <c r="Y51" s="52"/>
      <c r="Z51" s="52"/>
      <c r="AA51" s="52"/>
      <c r="AB51" s="52"/>
      <c r="AC51" s="52"/>
      <c r="AD51" s="52"/>
      <c r="AE51" s="52"/>
      <c r="AF51" s="52"/>
      <c r="AG51" s="52"/>
      <c r="AH51" s="52"/>
      <c r="AI51" s="52"/>
    </row>
    <row r="52" ht="15.75" hidden="1" customHeight="1">
      <c r="A52" s="125" t="s">
        <v>120</v>
      </c>
      <c r="B52" s="119"/>
      <c r="C52" s="124" t="s">
        <v>70</v>
      </c>
      <c r="D52" s="120" t="s">
        <v>114</v>
      </c>
      <c r="E52" s="119"/>
      <c r="F52" s="120"/>
      <c r="G52" s="120" t="s">
        <v>23</v>
      </c>
      <c r="H52" s="120"/>
      <c r="I52" s="120" t="str">
        <f t="shared" si="7"/>
        <v/>
      </c>
      <c r="J52" s="120">
        <v>2024.0</v>
      </c>
      <c r="K52" s="120"/>
      <c r="L52" s="120"/>
      <c r="M52" s="59">
        <v>100000.0</v>
      </c>
      <c r="N52" s="120"/>
      <c r="O52" s="120"/>
      <c r="P52" s="120"/>
      <c r="Q52" s="120"/>
      <c r="R52" s="60">
        <f t="shared" si="8"/>
        <v>100000</v>
      </c>
      <c r="S52" s="51"/>
      <c r="T52" s="52"/>
      <c r="U52" s="52"/>
      <c r="V52" s="52"/>
      <c r="W52" s="52"/>
      <c r="X52" s="52"/>
      <c r="Y52" s="52"/>
      <c r="Z52" s="52"/>
      <c r="AA52" s="52"/>
      <c r="AB52" s="52"/>
      <c r="AC52" s="52"/>
      <c r="AD52" s="52"/>
      <c r="AE52" s="52"/>
      <c r="AF52" s="52"/>
      <c r="AG52" s="52"/>
      <c r="AH52" s="52"/>
      <c r="AI52" s="52"/>
    </row>
    <row r="53" ht="15.75" hidden="1" customHeight="1">
      <c r="A53" s="125" t="s">
        <v>121</v>
      </c>
      <c r="B53" s="119"/>
      <c r="C53" s="124" t="s">
        <v>70</v>
      </c>
      <c r="D53" s="120" t="s">
        <v>114</v>
      </c>
      <c r="E53" s="119"/>
      <c r="F53" s="120"/>
      <c r="G53" s="120" t="s">
        <v>23</v>
      </c>
      <c r="H53" s="120"/>
      <c r="I53" s="120" t="str">
        <f t="shared" si="7"/>
        <v/>
      </c>
      <c r="J53" s="120">
        <v>2024.0</v>
      </c>
      <c r="K53" s="120"/>
      <c r="L53" s="120"/>
      <c r="M53" s="59">
        <v>100000.0</v>
      </c>
      <c r="N53" s="120"/>
      <c r="O53" s="120"/>
      <c r="P53" s="120"/>
      <c r="Q53" s="120"/>
      <c r="R53" s="60">
        <f t="shared" si="8"/>
        <v>100000</v>
      </c>
      <c r="S53" s="51"/>
      <c r="T53" s="52"/>
      <c r="U53" s="52"/>
      <c r="V53" s="52"/>
      <c r="W53" s="52"/>
      <c r="X53" s="52"/>
      <c r="Y53" s="52"/>
      <c r="Z53" s="52"/>
      <c r="AA53" s="52"/>
      <c r="AB53" s="52"/>
      <c r="AC53" s="52"/>
      <c r="AD53" s="52"/>
      <c r="AE53" s="52"/>
      <c r="AF53" s="52"/>
      <c r="AG53" s="52"/>
      <c r="AH53" s="52"/>
      <c r="AI53" s="52"/>
    </row>
    <row r="54" ht="15.75" hidden="1" customHeight="1">
      <c r="A54" s="125" t="s">
        <v>122</v>
      </c>
      <c r="B54" s="119"/>
      <c r="C54" s="124" t="s">
        <v>70</v>
      </c>
      <c r="D54" s="120" t="s">
        <v>114</v>
      </c>
      <c r="E54" s="119"/>
      <c r="F54" s="120"/>
      <c r="G54" s="120" t="s">
        <v>23</v>
      </c>
      <c r="H54" s="120"/>
      <c r="I54" s="120" t="str">
        <f t="shared" si="7"/>
        <v/>
      </c>
      <c r="J54" s="120">
        <v>2024.0</v>
      </c>
      <c r="K54" s="120"/>
      <c r="L54" s="120"/>
      <c r="M54" s="59">
        <v>70000.0</v>
      </c>
      <c r="N54" s="120"/>
      <c r="O54" s="120"/>
      <c r="P54" s="120"/>
      <c r="Q54" s="120"/>
      <c r="R54" s="60">
        <f t="shared" si="8"/>
        <v>70000</v>
      </c>
      <c r="S54" s="51"/>
      <c r="T54" s="52"/>
      <c r="U54" s="52"/>
      <c r="V54" s="52"/>
      <c r="W54" s="52"/>
      <c r="X54" s="52"/>
      <c r="Y54" s="52"/>
      <c r="Z54" s="52"/>
      <c r="AA54" s="52"/>
      <c r="AB54" s="52"/>
      <c r="AC54" s="52"/>
      <c r="AD54" s="52"/>
      <c r="AE54" s="52"/>
      <c r="AF54" s="52"/>
      <c r="AG54" s="52"/>
      <c r="AH54" s="52"/>
      <c r="AI54" s="52"/>
    </row>
    <row r="55" ht="15.75" hidden="1" customHeight="1">
      <c r="A55" s="125" t="s">
        <v>123</v>
      </c>
      <c r="B55" s="119"/>
      <c r="C55" s="124" t="s">
        <v>70</v>
      </c>
      <c r="D55" s="120" t="s">
        <v>114</v>
      </c>
      <c r="E55" s="119"/>
      <c r="F55" s="120"/>
      <c r="G55" s="120" t="s">
        <v>23</v>
      </c>
      <c r="H55" s="120"/>
      <c r="I55" s="120" t="str">
        <f t="shared" si="7"/>
        <v/>
      </c>
      <c r="J55" s="120">
        <v>2024.0</v>
      </c>
      <c r="K55" s="120"/>
      <c r="L55" s="120"/>
      <c r="M55" s="59">
        <v>150000.0</v>
      </c>
      <c r="N55" s="120"/>
      <c r="O55" s="120"/>
      <c r="P55" s="120"/>
      <c r="Q55" s="120"/>
      <c r="R55" s="60">
        <f t="shared" si="8"/>
        <v>150000</v>
      </c>
      <c r="S55" s="51"/>
      <c r="T55" s="52"/>
      <c r="U55" s="52"/>
      <c r="V55" s="52"/>
      <c r="W55" s="52"/>
      <c r="X55" s="52"/>
      <c r="Y55" s="52"/>
      <c r="Z55" s="52"/>
      <c r="AA55" s="52"/>
      <c r="AB55" s="52"/>
      <c r="AC55" s="52"/>
      <c r="AD55" s="52"/>
      <c r="AE55" s="52"/>
      <c r="AF55" s="52"/>
      <c r="AG55" s="52"/>
      <c r="AH55" s="52"/>
      <c r="AI55" s="52"/>
    </row>
    <row r="56" ht="15.75" hidden="1" customHeight="1">
      <c r="A56" s="125" t="s">
        <v>124</v>
      </c>
      <c r="B56" s="119"/>
      <c r="C56" s="124" t="s">
        <v>70</v>
      </c>
      <c r="D56" s="120" t="s">
        <v>47</v>
      </c>
      <c r="E56" s="119"/>
      <c r="F56" s="120"/>
      <c r="G56" s="120" t="s">
        <v>23</v>
      </c>
      <c r="H56" s="120"/>
      <c r="I56" s="120" t="str">
        <f t="shared" si="7"/>
        <v/>
      </c>
      <c r="J56" s="120">
        <v>2024.0</v>
      </c>
      <c r="K56" s="120"/>
      <c r="L56" s="120"/>
      <c r="M56" s="59">
        <v>130000.0</v>
      </c>
      <c r="N56" s="120"/>
      <c r="O56" s="120"/>
      <c r="P56" s="120"/>
      <c r="Q56" s="120"/>
      <c r="R56" s="60">
        <f t="shared" si="8"/>
        <v>130000</v>
      </c>
      <c r="S56" s="51"/>
      <c r="T56" s="52"/>
      <c r="U56" s="52"/>
      <c r="V56" s="52"/>
      <c r="W56" s="52"/>
      <c r="X56" s="52"/>
      <c r="Y56" s="52"/>
      <c r="Z56" s="52"/>
      <c r="AA56" s="52"/>
      <c r="AB56" s="52"/>
      <c r="AC56" s="52"/>
      <c r="AD56" s="52"/>
      <c r="AE56" s="52"/>
      <c r="AF56" s="52"/>
      <c r="AG56" s="52"/>
      <c r="AH56" s="52"/>
      <c r="AI56" s="52"/>
    </row>
    <row r="57" ht="15.75" hidden="1" customHeight="1">
      <c r="A57" s="125" t="s">
        <v>125</v>
      </c>
      <c r="B57" s="119"/>
      <c r="C57" s="124" t="s">
        <v>70</v>
      </c>
      <c r="D57" s="120" t="s">
        <v>47</v>
      </c>
      <c r="E57" s="119"/>
      <c r="F57" s="120"/>
      <c r="G57" s="120" t="s">
        <v>23</v>
      </c>
      <c r="H57" s="120"/>
      <c r="I57" s="120" t="str">
        <f t="shared" si="7"/>
        <v/>
      </c>
      <c r="J57" s="120">
        <v>2024.0</v>
      </c>
      <c r="K57" s="120"/>
      <c r="L57" s="120"/>
      <c r="M57" s="59">
        <v>5000.0</v>
      </c>
      <c r="N57" s="120"/>
      <c r="O57" s="120"/>
      <c r="P57" s="120"/>
      <c r="Q57" s="120"/>
      <c r="R57" s="60">
        <f t="shared" si="8"/>
        <v>5000</v>
      </c>
      <c r="S57" s="51"/>
      <c r="T57" s="52"/>
      <c r="U57" s="52"/>
      <c r="V57" s="52"/>
      <c r="W57" s="52"/>
      <c r="X57" s="52"/>
      <c r="Y57" s="52"/>
      <c r="Z57" s="52"/>
      <c r="AA57" s="52"/>
      <c r="AB57" s="52"/>
      <c r="AC57" s="52"/>
      <c r="AD57" s="52"/>
      <c r="AE57" s="52"/>
      <c r="AF57" s="52"/>
      <c r="AG57" s="52"/>
      <c r="AH57" s="52"/>
      <c r="AI57" s="52"/>
    </row>
    <row r="58" ht="15.75" hidden="1" customHeight="1">
      <c r="A58" s="125" t="s">
        <v>126</v>
      </c>
      <c r="B58" s="119"/>
      <c r="C58" s="124" t="s">
        <v>70</v>
      </c>
      <c r="D58" s="120" t="s">
        <v>114</v>
      </c>
      <c r="E58" s="119"/>
      <c r="F58" s="120"/>
      <c r="G58" s="120" t="s">
        <v>23</v>
      </c>
      <c r="H58" s="120"/>
      <c r="I58" s="120" t="str">
        <f t="shared" si="7"/>
        <v/>
      </c>
      <c r="J58" s="120">
        <v>2024.0</v>
      </c>
      <c r="K58" s="120"/>
      <c r="L58" s="120"/>
      <c r="M58" s="59">
        <v>100000.0</v>
      </c>
      <c r="N58" s="120"/>
      <c r="O58" s="120"/>
      <c r="P58" s="120"/>
      <c r="Q58" s="120"/>
      <c r="R58" s="60">
        <f t="shared" si="8"/>
        <v>100000</v>
      </c>
      <c r="S58" s="51"/>
      <c r="T58" s="52"/>
      <c r="U58" s="52"/>
      <c r="V58" s="52"/>
      <c r="W58" s="52"/>
      <c r="X58" s="52"/>
      <c r="Y58" s="52"/>
      <c r="Z58" s="52"/>
      <c r="AA58" s="52"/>
      <c r="AB58" s="52"/>
      <c r="AC58" s="52"/>
      <c r="AD58" s="52"/>
      <c r="AE58" s="52"/>
      <c r="AF58" s="52"/>
      <c r="AG58" s="52"/>
      <c r="AH58" s="52"/>
      <c r="AI58" s="52"/>
    </row>
    <row r="59" ht="15.75" hidden="1" customHeight="1">
      <c r="A59" s="125" t="s">
        <v>127</v>
      </c>
      <c r="B59" s="119"/>
      <c r="C59" s="124" t="s">
        <v>70</v>
      </c>
      <c r="D59" s="120" t="s">
        <v>128</v>
      </c>
      <c r="E59" s="119"/>
      <c r="F59" s="120"/>
      <c r="G59" s="120" t="s">
        <v>23</v>
      </c>
      <c r="H59" s="120"/>
      <c r="I59" s="120" t="str">
        <f t="shared" si="7"/>
        <v/>
      </c>
      <c r="J59" s="120">
        <v>2024.0</v>
      </c>
      <c r="K59" s="120"/>
      <c r="L59" s="120"/>
      <c r="M59" s="59">
        <v>150000.0</v>
      </c>
      <c r="N59" s="120"/>
      <c r="O59" s="120"/>
      <c r="P59" s="120"/>
      <c r="Q59" s="120"/>
      <c r="R59" s="60">
        <f t="shared" si="8"/>
        <v>150000</v>
      </c>
      <c r="S59" s="51"/>
      <c r="T59" s="52"/>
      <c r="U59" s="52"/>
      <c r="V59" s="52"/>
      <c r="W59" s="52"/>
      <c r="X59" s="52"/>
      <c r="Y59" s="52"/>
      <c r="Z59" s="52"/>
      <c r="AA59" s="52"/>
      <c r="AB59" s="52"/>
      <c r="AC59" s="52"/>
      <c r="AD59" s="52"/>
      <c r="AE59" s="52"/>
      <c r="AF59" s="52"/>
      <c r="AG59" s="52"/>
      <c r="AH59" s="52"/>
      <c r="AI59" s="52"/>
    </row>
    <row r="60" ht="15.75" hidden="1" customHeight="1">
      <c r="A60" s="125" t="s">
        <v>129</v>
      </c>
      <c r="B60" s="119"/>
      <c r="C60" s="124" t="s">
        <v>70</v>
      </c>
      <c r="D60" s="120" t="s">
        <v>128</v>
      </c>
      <c r="E60" s="119"/>
      <c r="F60" s="120"/>
      <c r="G60" s="120" t="s">
        <v>23</v>
      </c>
      <c r="H60" s="120"/>
      <c r="I60" s="120" t="str">
        <f t="shared" si="7"/>
        <v/>
      </c>
      <c r="J60" s="120">
        <v>2024.0</v>
      </c>
      <c r="K60" s="120"/>
      <c r="L60" s="120"/>
      <c r="M60" s="59">
        <v>28000.0</v>
      </c>
      <c r="N60" s="120"/>
      <c r="O60" s="120"/>
      <c r="P60" s="120"/>
      <c r="Q60" s="120"/>
      <c r="R60" s="60">
        <f t="shared" si="8"/>
        <v>28000</v>
      </c>
      <c r="S60" s="51"/>
      <c r="T60" s="52"/>
      <c r="U60" s="52"/>
      <c r="V60" s="52"/>
      <c r="W60" s="52"/>
      <c r="X60" s="52"/>
      <c r="Y60" s="52"/>
      <c r="Z60" s="52"/>
      <c r="AA60" s="52"/>
      <c r="AB60" s="52"/>
      <c r="AC60" s="52"/>
      <c r="AD60" s="52"/>
      <c r="AE60" s="52"/>
      <c r="AF60" s="52"/>
      <c r="AG60" s="52"/>
      <c r="AH60" s="52"/>
      <c r="AI60" s="52"/>
    </row>
    <row r="61" ht="15.75" hidden="1" customHeight="1">
      <c r="A61" s="29"/>
      <c r="B61" s="29"/>
      <c r="C61" s="29"/>
      <c r="D61" s="29"/>
      <c r="E61" s="29"/>
      <c r="F61" s="29"/>
      <c r="G61" s="29"/>
      <c r="H61" s="29"/>
      <c r="I61" s="29" t="str">
        <f t="shared" si="7"/>
        <v/>
      </c>
      <c r="J61" s="29"/>
      <c r="K61" s="29"/>
      <c r="L61" s="29"/>
      <c r="M61" s="29"/>
      <c r="N61" s="29"/>
      <c r="O61" s="29"/>
      <c r="P61" s="29"/>
      <c r="Q61" s="29"/>
      <c r="R61" s="36">
        <f t="shared" si="8"/>
        <v>0</v>
      </c>
      <c r="S61" s="22"/>
      <c r="T61" s="23"/>
      <c r="U61" s="23"/>
      <c r="V61" s="23"/>
      <c r="W61" s="23"/>
      <c r="X61" s="23"/>
      <c r="Y61" s="23"/>
      <c r="Z61" s="23"/>
      <c r="AA61" s="23"/>
      <c r="AB61" s="23"/>
      <c r="AC61" s="23"/>
      <c r="AD61" s="23"/>
      <c r="AE61" s="23"/>
      <c r="AF61" s="23"/>
      <c r="AG61" s="23"/>
      <c r="AH61" s="23"/>
      <c r="AI61" s="23"/>
    </row>
    <row r="62" ht="15.75" hidden="1" customHeight="1">
      <c r="A62" s="126"/>
      <c r="B62" s="29"/>
      <c r="C62" s="29" t="s">
        <v>130</v>
      </c>
      <c r="D62" s="29"/>
      <c r="E62" s="29"/>
      <c r="F62" s="29"/>
      <c r="G62" s="29"/>
      <c r="H62" s="29"/>
      <c r="I62" s="29" t="str">
        <f t="shared" si="7"/>
        <v/>
      </c>
      <c r="J62" s="29"/>
      <c r="K62" s="29"/>
      <c r="L62" s="29"/>
      <c r="M62" s="29"/>
      <c r="N62" s="29"/>
      <c r="O62" s="29"/>
      <c r="P62" s="29"/>
      <c r="Q62" s="29"/>
      <c r="R62" s="36">
        <f t="shared" si="8"/>
        <v>0</v>
      </c>
      <c r="S62" s="22"/>
      <c r="T62" s="23"/>
      <c r="U62" s="23"/>
      <c r="V62" s="23"/>
      <c r="W62" s="23"/>
      <c r="X62" s="23"/>
      <c r="Y62" s="23"/>
      <c r="Z62" s="23"/>
      <c r="AA62" s="23"/>
      <c r="AB62" s="23"/>
      <c r="AC62" s="23"/>
      <c r="AD62" s="23"/>
      <c r="AE62" s="23"/>
      <c r="AF62" s="23"/>
      <c r="AG62" s="23"/>
      <c r="AH62" s="23"/>
      <c r="AI62" s="23"/>
    </row>
    <row r="63" ht="15.75" customHeight="1">
      <c r="A63" s="2"/>
      <c r="B63" s="2"/>
      <c r="C63" s="2"/>
      <c r="D63" s="127"/>
      <c r="E63" s="2"/>
      <c r="F63" s="2"/>
      <c r="G63" s="2"/>
      <c r="H63" s="2"/>
      <c r="I63" s="2"/>
      <c r="J63" s="2"/>
      <c r="K63" s="2"/>
      <c r="L63" s="128"/>
      <c r="M63" s="128"/>
      <c r="N63" s="128"/>
      <c r="O63" s="128"/>
      <c r="P63" s="128"/>
      <c r="Q63" s="128"/>
      <c r="R63" s="128"/>
      <c r="S63" s="2"/>
    </row>
    <row r="64" ht="15.75" customHeight="1">
      <c r="A64" s="2"/>
      <c r="B64" s="2"/>
      <c r="C64" s="2"/>
      <c r="D64" s="127"/>
      <c r="E64" s="2"/>
      <c r="F64" s="2"/>
      <c r="G64" s="2"/>
      <c r="H64" s="2"/>
      <c r="I64" s="2"/>
      <c r="J64" s="2"/>
      <c r="K64" s="2"/>
      <c r="L64" s="2"/>
      <c r="M64" s="2"/>
      <c r="N64" s="2"/>
      <c r="O64" s="2"/>
      <c r="P64" s="2"/>
      <c r="Q64" s="2"/>
      <c r="R64" s="2"/>
      <c r="S64" s="2"/>
    </row>
    <row r="65" ht="15.75" customHeight="1">
      <c r="A65" s="2"/>
      <c r="B65" s="2"/>
      <c r="C65" s="2"/>
      <c r="D65" s="127"/>
      <c r="E65" s="2"/>
      <c r="F65" s="2"/>
      <c r="G65" s="2"/>
      <c r="H65" s="2"/>
      <c r="I65" s="2"/>
      <c r="J65" s="2"/>
      <c r="K65" s="2"/>
      <c r="L65" s="2"/>
      <c r="M65" s="2"/>
      <c r="N65" s="2"/>
      <c r="O65" s="2"/>
      <c r="P65" s="2"/>
      <c r="Q65" s="2"/>
      <c r="R65" s="2"/>
      <c r="S65" s="2"/>
    </row>
    <row r="66" ht="15.75" customHeight="1">
      <c r="A66" s="2"/>
      <c r="B66" s="2"/>
      <c r="C66" s="2"/>
      <c r="D66" s="127"/>
      <c r="E66" s="2"/>
      <c r="F66" s="2"/>
      <c r="G66" s="2"/>
      <c r="H66" s="2"/>
      <c r="I66" s="2"/>
      <c r="J66" s="2"/>
      <c r="K66" s="2"/>
      <c r="L66" s="2"/>
      <c r="M66" s="2"/>
      <c r="N66" s="2"/>
      <c r="O66" s="2"/>
      <c r="P66" s="2"/>
      <c r="Q66" s="2"/>
      <c r="R66" s="2"/>
      <c r="S66" s="2"/>
    </row>
    <row r="67" ht="15.75" customHeight="1">
      <c r="B67" s="2"/>
      <c r="C67" s="2"/>
      <c r="D67" s="127"/>
      <c r="E67" s="2"/>
      <c r="F67" s="2"/>
      <c r="G67" s="2"/>
      <c r="H67" s="2"/>
      <c r="I67" s="2"/>
      <c r="J67" s="2"/>
      <c r="K67" s="2"/>
      <c r="L67" s="2"/>
      <c r="M67" s="2"/>
      <c r="N67" s="2"/>
      <c r="O67" s="2"/>
      <c r="P67" s="2"/>
      <c r="Q67" s="2"/>
      <c r="R67" s="2"/>
      <c r="S67" s="2"/>
    </row>
    <row r="68" ht="15.75" customHeight="1">
      <c r="B68" s="2"/>
      <c r="C68" s="2"/>
      <c r="D68" s="127"/>
      <c r="E68" s="2"/>
      <c r="F68" s="2"/>
      <c r="G68" s="2"/>
      <c r="H68" s="2"/>
      <c r="I68" s="2"/>
      <c r="J68" s="2"/>
      <c r="K68" s="2"/>
      <c r="L68" s="2"/>
      <c r="M68" s="2"/>
      <c r="N68" s="2"/>
      <c r="O68" s="2"/>
      <c r="P68" s="2"/>
      <c r="Q68" s="2"/>
      <c r="R68" s="2"/>
      <c r="S68" s="2"/>
    </row>
    <row r="69" ht="15.75" customHeight="1">
      <c r="B69" s="2"/>
      <c r="C69" s="2"/>
      <c r="D69" s="127"/>
      <c r="E69" s="2"/>
      <c r="F69" s="2"/>
      <c r="G69" s="2"/>
      <c r="H69" s="2"/>
      <c r="I69" s="2"/>
      <c r="J69" s="2"/>
      <c r="K69" s="2"/>
      <c r="L69" s="2"/>
      <c r="M69" s="2"/>
      <c r="N69" s="2"/>
      <c r="O69" s="2"/>
      <c r="P69" s="2"/>
      <c r="Q69" s="2"/>
      <c r="R69" s="2"/>
      <c r="S69" s="2"/>
    </row>
    <row r="70" ht="15.75" customHeight="1">
      <c r="B70" s="2"/>
      <c r="C70" s="2"/>
      <c r="D70" s="127"/>
      <c r="E70" s="2"/>
      <c r="F70" s="2"/>
      <c r="G70" s="2"/>
      <c r="H70" s="2"/>
      <c r="I70" s="2"/>
      <c r="J70" s="2"/>
      <c r="K70" s="2"/>
      <c r="L70" s="2"/>
      <c r="M70" s="2"/>
      <c r="N70" s="2"/>
      <c r="O70" s="2"/>
      <c r="P70" s="2"/>
      <c r="Q70" s="2"/>
      <c r="R70" s="2"/>
      <c r="S70" s="2"/>
    </row>
    <row r="71" ht="15.75" customHeight="1">
      <c r="B71" s="2"/>
      <c r="C71" s="2"/>
      <c r="D71" s="127"/>
      <c r="E71" s="2"/>
      <c r="F71" s="2"/>
      <c r="G71" s="2"/>
      <c r="H71" s="2"/>
      <c r="I71" s="2"/>
      <c r="J71" s="2"/>
      <c r="K71" s="2"/>
      <c r="L71" s="2"/>
      <c r="M71" s="2"/>
      <c r="N71" s="2"/>
      <c r="O71" s="2"/>
      <c r="P71" s="2"/>
      <c r="Q71" s="2"/>
      <c r="R71" s="2"/>
      <c r="S71" s="2"/>
    </row>
    <row r="72" ht="15.75" customHeight="1">
      <c r="B72" s="2"/>
      <c r="C72" s="2"/>
      <c r="D72" s="127"/>
      <c r="E72" s="2"/>
      <c r="F72" s="2"/>
      <c r="G72" s="2"/>
      <c r="H72" s="2"/>
      <c r="I72" s="2"/>
      <c r="J72" s="2"/>
      <c r="K72" s="2"/>
      <c r="L72" s="2"/>
      <c r="M72" s="2"/>
      <c r="N72" s="2"/>
      <c r="O72" s="2"/>
      <c r="P72" s="2"/>
      <c r="Q72" s="2"/>
      <c r="R72" s="2"/>
      <c r="S72" s="2"/>
    </row>
    <row r="73" ht="15.75" customHeight="1">
      <c r="B73" s="2"/>
      <c r="C73" s="2"/>
      <c r="D73" s="127"/>
      <c r="E73" s="2"/>
      <c r="F73" s="2"/>
      <c r="G73" s="2"/>
      <c r="H73" s="2"/>
      <c r="I73" s="2"/>
      <c r="J73" s="2"/>
      <c r="K73" s="2"/>
      <c r="L73" s="2"/>
      <c r="M73" s="2"/>
      <c r="N73" s="2"/>
      <c r="O73" s="2"/>
      <c r="P73" s="2"/>
      <c r="Q73" s="2"/>
      <c r="R73" s="2"/>
      <c r="S73" s="2"/>
    </row>
    <row r="74" ht="15.75" customHeight="1">
      <c r="B74" s="2"/>
      <c r="C74" s="2"/>
      <c r="D74" s="127"/>
      <c r="E74" s="2"/>
      <c r="F74" s="2"/>
      <c r="G74" s="2"/>
      <c r="H74" s="2"/>
      <c r="I74" s="2"/>
      <c r="J74" s="2"/>
      <c r="K74" s="2"/>
      <c r="L74" s="2"/>
      <c r="M74" s="2"/>
      <c r="N74" s="2"/>
      <c r="O74" s="2"/>
      <c r="P74" s="2"/>
      <c r="Q74" s="2"/>
      <c r="R74" s="2"/>
      <c r="S74" s="2"/>
    </row>
    <row r="75" ht="15.75" customHeight="1">
      <c r="B75" s="2"/>
      <c r="C75" s="2"/>
      <c r="D75" s="127"/>
      <c r="E75" s="2"/>
      <c r="F75" s="2"/>
      <c r="G75" s="2"/>
      <c r="H75" s="2"/>
      <c r="I75" s="2"/>
      <c r="J75" s="2"/>
      <c r="K75" s="2"/>
      <c r="L75" s="2"/>
      <c r="M75" s="2"/>
      <c r="N75" s="2"/>
      <c r="O75" s="2"/>
      <c r="P75" s="2"/>
      <c r="Q75" s="2"/>
      <c r="R75" s="2"/>
      <c r="S75" s="2"/>
    </row>
    <row r="76" ht="15.75" customHeight="1">
      <c r="B76" s="2"/>
      <c r="C76" s="2"/>
      <c r="D76" s="127"/>
      <c r="E76" s="2"/>
      <c r="F76" s="2"/>
      <c r="G76" s="2"/>
      <c r="H76" s="2"/>
      <c r="I76" s="2"/>
      <c r="J76" s="2"/>
      <c r="K76" s="2"/>
      <c r="L76" s="2"/>
      <c r="M76" s="2"/>
      <c r="N76" s="2"/>
      <c r="O76" s="2"/>
      <c r="P76" s="2"/>
      <c r="Q76" s="2"/>
      <c r="R76" s="2"/>
      <c r="S76" s="2"/>
    </row>
    <row r="77" ht="15.75" customHeight="1">
      <c r="B77" s="2"/>
      <c r="C77" s="2"/>
      <c r="D77" s="127"/>
      <c r="E77" s="2"/>
      <c r="F77" s="2"/>
      <c r="G77" s="2"/>
      <c r="H77" s="2"/>
      <c r="I77" s="2"/>
      <c r="J77" s="2"/>
      <c r="K77" s="2"/>
      <c r="L77" s="2"/>
      <c r="M77" s="2"/>
      <c r="N77" s="2"/>
      <c r="O77" s="2"/>
      <c r="P77" s="2"/>
      <c r="Q77" s="2"/>
      <c r="R77" s="2"/>
      <c r="S77" s="2"/>
    </row>
    <row r="78" ht="15.75" customHeight="1">
      <c r="B78" s="2"/>
      <c r="C78" s="2"/>
      <c r="D78" s="127"/>
      <c r="E78" s="2"/>
      <c r="F78" s="2"/>
      <c r="G78" s="2"/>
      <c r="H78" s="2"/>
      <c r="I78" s="2"/>
      <c r="J78" s="2"/>
      <c r="K78" s="2"/>
      <c r="L78" s="2"/>
      <c r="M78" s="2"/>
      <c r="N78" s="2"/>
      <c r="O78" s="2"/>
      <c r="P78" s="2"/>
      <c r="Q78" s="2"/>
      <c r="R78" s="2"/>
      <c r="S78" s="2"/>
    </row>
    <row r="79" ht="15.75" customHeight="1">
      <c r="B79" s="2"/>
      <c r="C79" s="2"/>
      <c r="D79" s="127"/>
      <c r="E79" s="2"/>
      <c r="F79" s="2"/>
      <c r="G79" s="2"/>
      <c r="H79" s="2"/>
      <c r="I79" s="2"/>
      <c r="J79" s="2"/>
      <c r="K79" s="2"/>
      <c r="L79" s="2"/>
      <c r="M79" s="2"/>
      <c r="N79" s="2"/>
      <c r="O79" s="2"/>
      <c r="P79" s="2"/>
      <c r="Q79" s="2"/>
      <c r="R79" s="2"/>
      <c r="S79" s="2"/>
    </row>
    <row r="80" ht="15.75" customHeight="1">
      <c r="B80" s="2"/>
      <c r="C80" s="2"/>
      <c r="D80" s="127"/>
      <c r="E80" s="2"/>
      <c r="F80" s="2"/>
      <c r="G80" s="2"/>
      <c r="H80" s="2"/>
      <c r="I80" s="2"/>
      <c r="J80" s="2"/>
      <c r="K80" s="2"/>
      <c r="L80" s="2"/>
      <c r="M80" s="2"/>
      <c r="N80" s="2"/>
      <c r="O80" s="2"/>
      <c r="P80" s="2"/>
      <c r="Q80" s="2"/>
      <c r="R80" s="2"/>
      <c r="S80" s="2"/>
    </row>
    <row r="81" ht="15.75" customHeight="1">
      <c r="B81" s="2"/>
      <c r="C81" s="2"/>
      <c r="D81" s="127"/>
      <c r="E81" s="2"/>
      <c r="F81" s="2"/>
      <c r="G81" s="2"/>
      <c r="H81" s="2"/>
      <c r="I81" s="2"/>
      <c r="J81" s="2"/>
      <c r="K81" s="2"/>
      <c r="L81" s="2"/>
      <c r="M81" s="2"/>
      <c r="N81" s="2"/>
      <c r="O81" s="2"/>
      <c r="P81" s="2"/>
      <c r="Q81" s="2"/>
      <c r="R81" s="2"/>
      <c r="S81" s="2"/>
    </row>
    <row r="82" ht="15.75" customHeight="1">
      <c r="B82" s="2"/>
      <c r="C82" s="2"/>
      <c r="D82" s="127"/>
      <c r="E82" s="2"/>
      <c r="F82" s="2"/>
      <c r="G82" s="2"/>
      <c r="H82" s="2"/>
      <c r="I82" s="2"/>
      <c r="J82" s="2"/>
      <c r="K82" s="2"/>
      <c r="L82" s="2"/>
      <c r="M82" s="2"/>
      <c r="N82" s="2"/>
      <c r="O82" s="2"/>
      <c r="P82" s="2"/>
      <c r="Q82" s="2"/>
      <c r="R82" s="2"/>
      <c r="S82" s="2"/>
    </row>
    <row r="83" ht="15.75" customHeight="1">
      <c r="A83" s="2"/>
      <c r="B83" s="2"/>
      <c r="C83" s="2"/>
      <c r="D83" s="127"/>
      <c r="E83" s="2"/>
      <c r="F83" s="2"/>
      <c r="G83" s="2"/>
      <c r="H83" s="2"/>
      <c r="I83" s="2"/>
      <c r="J83" s="2"/>
      <c r="K83" s="2"/>
      <c r="L83" s="2"/>
      <c r="M83" s="2"/>
      <c r="N83" s="2"/>
      <c r="O83" s="2"/>
      <c r="P83" s="2"/>
      <c r="Q83" s="2"/>
      <c r="R83" s="2"/>
      <c r="S83" s="2"/>
    </row>
    <row r="84" ht="15.75" customHeight="1">
      <c r="A84" s="2"/>
      <c r="B84" s="2"/>
      <c r="C84" s="2"/>
      <c r="D84" s="127"/>
      <c r="E84" s="2"/>
      <c r="F84" s="2"/>
      <c r="G84" s="2"/>
      <c r="H84" s="2"/>
      <c r="I84" s="2"/>
      <c r="J84" s="2"/>
      <c r="K84" s="2"/>
      <c r="L84" s="2"/>
      <c r="M84" s="2"/>
      <c r="N84" s="2"/>
      <c r="O84" s="2"/>
      <c r="P84" s="2"/>
      <c r="Q84" s="2"/>
      <c r="R84" s="2"/>
      <c r="S84" s="2"/>
    </row>
    <row r="85" ht="15.75" customHeight="1">
      <c r="A85" s="2"/>
      <c r="B85" s="2"/>
      <c r="C85" s="2"/>
      <c r="D85" s="127"/>
      <c r="E85" s="2"/>
      <c r="F85" s="2"/>
      <c r="G85" s="2"/>
      <c r="H85" s="2"/>
      <c r="I85" s="2"/>
      <c r="J85" s="2"/>
      <c r="K85" s="2"/>
      <c r="L85" s="2"/>
      <c r="M85" s="2"/>
      <c r="N85" s="2"/>
      <c r="O85" s="2"/>
      <c r="P85" s="2"/>
      <c r="Q85" s="2"/>
      <c r="R85" s="2"/>
      <c r="S85" s="2"/>
    </row>
    <row r="86" ht="15.75" customHeight="1">
      <c r="A86" s="2"/>
      <c r="B86" s="2"/>
      <c r="C86" s="2"/>
      <c r="D86" s="127"/>
      <c r="E86" s="2"/>
      <c r="F86" s="2"/>
      <c r="G86" s="2"/>
      <c r="H86" s="2"/>
      <c r="I86" s="2"/>
      <c r="J86" s="2"/>
      <c r="K86" s="2"/>
      <c r="L86" s="2"/>
      <c r="M86" s="2"/>
      <c r="N86" s="2"/>
      <c r="O86" s="2"/>
      <c r="P86" s="2"/>
      <c r="Q86" s="2"/>
      <c r="R86" s="2"/>
      <c r="S86" s="2"/>
    </row>
    <row r="87" ht="15.75" customHeight="1">
      <c r="A87" s="2"/>
      <c r="B87" s="2"/>
      <c r="C87" s="2"/>
      <c r="D87" s="127"/>
      <c r="E87" s="2"/>
      <c r="F87" s="2"/>
      <c r="G87" s="2"/>
      <c r="H87" s="2"/>
      <c r="I87" s="2"/>
      <c r="J87" s="2"/>
      <c r="K87" s="2"/>
      <c r="L87" s="2"/>
      <c r="M87" s="2"/>
      <c r="N87" s="2"/>
      <c r="O87" s="2"/>
      <c r="P87" s="2"/>
      <c r="Q87" s="2"/>
      <c r="R87" s="2"/>
      <c r="S87" s="2"/>
    </row>
    <row r="88" ht="15.75" customHeight="1">
      <c r="A88" s="2"/>
      <c r="B88" s="2"/>
      <c r="C88" s="2"/>
      <c r="D88" s="127"/>
      <c r="E88" s="2"/>
      <c r="F88" s="2"/>
      <c r="G88" s="2"/>
      <c r="H88" s="2"/>
      <c r="I88" s="2"/>
      <c r="J88" s="2"/>
      <c r="K88" s="2"/>
      <c r="L88" s="2"/>
      <c r="M88" s="2"/>
      <c r="N88" s="2"/>
      <c r="O88" s="2"/>
      <c r="P88" s="2"/>
      <c r="Q88" s="2"/>
      <c r="R88" s="2"/>
      <c r="S88" s="2"/>
    </row>
    <row r="89" ht="15.75" customHeight="1">
      <c r="A89" s="2"/>
      <c r="B89" s="2"/>
      <c r="C89" s="2"/>
      <c r="D89" s="127"/>
      <c r="E89" s="2"/>
      <c r="F89" s="2"/>
      <c r="G89" s="2"/>
      <c r="H89" s="2"/>
      <c r="I89" s="2"/>
      <c r="J89" s="2"/>
      <c r="K89" s="2"/>
      <c r="L89" s="2"/>
      <c r="M89" s="2"/>
      <c r="N89" s="2"/>
      <c r="O89" s="2"/>
      <c r="P89" s="2"/>
      <c r="Q89" s="2"/>
      <c r="R89" s="2"/>
      <c r="S89" s="2"/>
    </row>
    <row r="90" ht="15.75" customHeight="1">
      <c r="A90" s="2"/>
      <c r="B90" s="2"/>
      <c r="C90" s="2"/>
      <c r="D90" s="127"/>
      <c r="E90" s="2"/>
      <c r="F90" s="2"/>
      <c r="G90" s="2"/>
      <c r="H90" s="2"/>
      <c r="I90" s="2"/>
      <c r="J90" s="2"/>
      <c r="K90" s="2"/>
      <c r="L90" s="2"/>
      <c r="M90" s="2"/>
      <c r="N90" s="2"/>
      <c r="O90" s="2"/>
      <c r="P90" s="2"/>
      <c r="Q90" s="2"/>
      <c r="R90" s="2"/>
      <c r="S90" s="2"/>
    </row>
    <row r="91" ht="15.75" customHeight="1">
      <c r="A91" s="2"/>
      <c r="B91" s="2"/>
      <c r="C91" s="2"/>
      <c r="D91" s="127"/>
      <c r="E91" s="2"/>
      <c r="F91" s="2"/>
      <c r="G91" s="2"/>
      <c r="H91" s="2"/>
      <c r="I91" s="2"/>
      <c r="J91" s="2"/>
      <c r="K91" s="2"/>
      <c r="L91" s="2"/>
      <c r="M91" s="2"/>
      <c r="N91" s="2"/>
      <c r="O91" s="2"/>
      <c r="P91" s="2"/>
      <c r="Q91" s="2"/>
      <c r="R91" s="2"/>
      <c r="S91" s="2"/>
    </row>
    <row r="92" ht="15.75" customHeight="1">
      <c r="A92" s="2"/>
      <c r="B92" s="2"/>
      <c r="C92" s="2"/>
      <c r="D92" s="127"/>
      <c r="E92" s="2"/>
      <c r="F92" s="2"/>
      <c r="G92" s="2"/>
      <c r="H92" s="2"/>
      <c r="I92" s="2"/>
      <c r="J92" s="2"/>
      <c r="K92" s="2"/>
      <c r="L92" s="2"/>
      <c r="M92" s="2"/>
      <c r="N92" s="2"/>
      <c r="O92" s="2"/>
      <c r="P92" s="2"/>
      <c r="Q92" s="2"/>
      <c r="R92" s="2"/>
      <c r="S92" s="2"/>
    </row>
    <row r="93" ht="15.75" customHeight="1">
      <c r="A93" s="2"/>
      <c r="B93" s="2"/>
      <c r="C93" s="2"/>
      <c r="D93" s="127"/>
      <c r="E93" s="2"/>
      <c r="F93" s="2"/>
      <c r="G93" s="2"/>
      <c r="H93" s="2"/>
      <c r="I93" s="2"/>
      <c r="J93" s="2"/>
      <c r="K93" s="2"/>
      <c r="L93" s="2"/>
      <c r="M93" s="2"/>
      <c r="N93" s="2"/>
      <c r="O93" s="2"/>
      <c r="P93" s="2"/>
      <c r="Q93" s="2"/>
      <c r="R93" s="2"/>
      <c r="S93" s="2"/>
    </row>
    <row r="94" ht="15.75" customHeight="1">
      <c r="A94" s="2"/>
      <c r="B94" s="2"/>
      <c r="C94" s="2"/>
      <c r="D94" s="127"/>
      <c r="E94" s="2"/>
      <c r="F94" s="2"/>
      <c r="G94" s="2"/>
      <c r="H94" s="2"/>
      <c r="I94" s="2"/>
      <c r="J94" s="2"/>
      <c r="K94" s="2"/>
      <c r="L94" s="2"/>
      <c r="M94" s="2"/>
      <c r="N94" s="2"/>
      <c r="O94" s="2"/>
      <c r="P94" s="2"/>
      <c r="Q94" s="2"/>
      <c r="R94" s="2"/>
      <c r="S94" s="2"/>
    </row>
    <row r="95" ht="15.75" customHeight="1">
      <c r="A95" s="2"/>
      <c r="B95" s="2"/>
      <c r="C95" s="2"/>
      <c r="D95" s="127"/>
      <c r="E95" s="2"/>
      <c r="F95" s="2"/>
      <c r="G95" s="2"/>
      <c r="H95" s="2"/>
      <c r="I95" s="2"/>
      <c r="J95" s="2"/>
      <c r="K95" s="2"/>
      <c r="L95" s="2"/>
      <c r="M95" s="2"/>
      <c r="N95" s="2"/>
      <c r="O95" s="2"/>
      <c r="P95" s="2"/>
      <c r="Q95" s="2"/>
      <c r="R95" s="2"/>
      <c r="S95" s="2"/>
    </row>
    <row r="96" ht="15.75" customHeight="1">
      <c r="A96" s="2"/>
      <c r="B96" s="2"/>
      <c r="C96" s="2"/>
      <c r="D96" s="127"/>
      <c r="E96" s="2"/>
      <c r="F96" s="2"/>
      <c r="G96" s="2"/>
      <c r="H96" s="2"/>
      <c r="I96" s="2"/>
      <c r="J96" s="2"/>
      <c r="K96" s="2"/>
      <c r="L96" s="2"/>
      <c r="M96" s="2"/>
      <c r="N96" s="2"/>
      <c r="O96" s="2"/>
      <c r="P96" s="2"/>
      <c r="Q96" s="2"/>
      <c r="R96" s="2"/>
      <c r="S96" s="2"/>
    </row>
    <row r="97" ht="15.75" customHeight="1">
      <c r="A97" s="2"/>
      <c r="B97" s="2"/>
      <c r="C97" s="2"/>
      <c r="D97" s="127"/>
      <c r="E97" s="2"/>
      <c r="F97" s="2"/>
      <c r="G97" s="2"/>
      <c r="H97" s="2"/>
      <c r="I97" s="2"/>
      <c r="J97" s="2"/>
      <c r="K97" s="2"/>
      <c r="L97" s="2"/>
      <c r="M97" s="2"/>
      <c r="N97" s="2"/>
      <c r="O97" s="2"/>
      <c r="P97" s="2"/>
      <c r="Q97" s="2"/>
      <c r="R97" s="2"/>
      <c r="S97" s="2"/>
    </row>
    <row r="98" ht="15.75" customHeight="1">
      <c r="A98" s="2"/>
      <c r="B98" s="2"/>
      <c r="C98" s="2"/>
      <c r="D98" s="127"/>
      <c r="E98" s="2"/>
      <c r="F98" s="2"/>
      <c r="G98" s="2"/>
      <c r="H98" s="2"/>
      <c r="I98" s="2"/>
      <c r="J98" s="2"/>
      <c r="K98" s="2"/>
      <c r="L98" s="2"/>
      <c r="M98" s="2"/>
      <c r="N98" s="2"/>
      <c r="O98" s="2"/>
      <c r="P98" s="2"/>
      <c r="Q98" s="2"/>
      <c r="R98" s="2"/>
      <c r="S98" s="2"/>
    </row>
    <row r="99" ht="15.75" customHeight="1">
      <c r="A99" s="2"/>
      <c r="B99" s="2"/>
      <c r="C99" s="2"/>
      <c r="D99" s="127"/>
      <c r="E99" s="2"/>
      <c r="F99" s="2"/>
      <c r="G99" s="2"/>
      <c r="H99" s="2"/>
      <c r="I99" s="2"/>
      <c r="J99" s="2"/>
      <c r="K99" s="2"/>
      <c r="L99" s="2"/>
      <c r="M99" s="2"/>
      <c r="N99" s="2"/>
      <c r="O99" s="2"/>
      <c r="P99" s="2"/>
      <c r="Q99" s="2"/>
      <c r="R99" s="2"/>
      <c r="S99" s="2"/>
    </row>
    <row r="100" ht="15.75" customHeight="1">
      <c r="A100" s="2"/>
      <c r="B100" s="2"/>
      <c r="C100" s="2"/>
      <c r="D100" s="127"/>
      <c r="E100" s="2"/>
      <c r="F100" s="2"/>
      <c r="G100" s="2"/>
      <c r="H100" s="2"/>
      <c r="I100" s="2"/>
      <c r="J100" s="2"/>
      <c r="K100" s="2"/>
      <c r="L100" s="2"/>
      <c r="M100" s="2"/>
      <c r="N100" s="2"/>
      <c r="O100" s="2"/>
      <c r="P100" s="2"/>
      <c r="Q100" s="2"/>
      <c r="R100" s="2"/>
      <c r="S100" s="2"/>
    </row>
    <row r="101" ht="15.75" customHeight="1">
      <c r="A101" s="2"/>
      <c r="B101" s="2"/>
      <c r="C101" s="2"/>
      <c r="D101" s="127"/>
      <c r="E101" s="2"/>
      <c r="F101" s="2"/>
      <c r="G101" s="2"/>
      <c r="H101" s="2"/>
      <c r="I101" s="2"/>
      <c r="J101" s="2"/>
      <c r="K101" s="2"/>
      <c r="L101" s="2"/>
      <c r="M101" s="2"/>
      <c r="N101" s="2"/>
      <c r="O101" s="2"/>
      <c r="P101" s="2"/>
      <c r="Q101" s="2"/>
      <c r="R101" s="2"/>
      <c r="S101" s="2"/>
    </row>
    <row r="102" ht="15.75" customHeight="1">
      <c r="A102" s="2"/>
      <c r="B102" s="2"/>
      <c r="C102" s="2"/>
      <c r="D102" s="127"/>
      <c r="E102" s="2"/>
      <c r="F102" s="2"/>
      <c r="G102" s="2"/>
      <c r="H102" s="2"/>
      <c r="I102" s="2"/>
      <c r="J102" s="2"/>
      <c r="K102" s="2"/>
      <c r="L102" s="2"/>
      <c r="M102" s="2"/>
      <c r="N102" s="2"/>
      <c r="O102" s="2"/>
      <c r="P102" s="2"/>
      <c r="Q102" s="2"/>
      <c r="R102" s="2"/>
      <c r="S102" s="2"/>
    </row>
    <row r="103" ht="15.75" customHeight="1">
      <c r="A103" s="2"/>
      <c r="B103" s="2"/>
      <c r="C103" s="2"/>
      <c r="D103" s="127"/>
      <c r="E103" s="2"/>
      <c r="F103" s="2"/>
      <c r="G103" s="2"/>
      <c r="H103" s="2"/>
      <c r="I103" s="2"/>
      <c r="J103" s="2"/>
      <c r="K103" s="2"/>
      <c r="L103" s="2"/>
      <c r="M103" s="2"/>
      <c r="N103" s="2"/>
      <c r="O103" s="2"/>
      <c r="P103" s="2"/>
      <c r="Q103" s="2"/>
      <c r="R103" s="2"/>
      <c r="S103" s="2"/>
    </row>
    <row r="104" ht="15.75" customHeight="1">
      <c r="A104" s="2"/>
      <c r="B104" s="2"/>
      <c r="C104" s="2"/>
      <c r="D104" s="127"/>
      <c r="E104" s="2"/>
      <c r="F104" s="2"/>
      <c r="G104" s="2"/>
      <c r="H104" s="2"/>
      <c r="I104" s="2"/>
      <c r="J104" s="2"/>
      <c r="K104" s="2"/>
      <c r="L104" s="2"/>
      <c r="M104" s="2"/>
      <c r="N104" s="2"/>
      <c r="O104" s="2"/>
      <c r="P104" s="2"/>
      <c r="Q104" s="2"/>
      <c r="R104" s="2"/>
      <c r="S104" s="2"/>
    </row>
    <row r="105" ht="15.75" customHeight="1">
      <c r="A105" s="2"/>
      <c r="B105" s="2"/>
      <c r="C105" s="2"/>
      <c r="D105" s="127"/>
      <c r="E105" s="2"/>
      <c r="F105" s="2"/>
      <c r="G105" s="2"/>
      <c r="H105" s="2"/>
      <c r="I105" s="2"/>
      <c r="J105" s="2"/>
      <c r="K105" s="2"/>
      <c r="L105" s="2"/>
      <c r="M105" s="2"/>
      <c r="N105" s="2"/>
      <c r="O105" s="2"/>
      <c r="P105" s="2"/>
      <c r="Q105" s="2"/>
      <c r="R105" s="2"/>
      <c r="S105" s="2"/>
    </row>
    <row r="106" ht="15.75" customHeight="1">
      <c r="A106" s="2"/>
      <c r="B106" s="2"/>
      <c r="C106" s="2"/>
      <c r="D106" s="127"/>
      <c r="E106" s="2"/>
      <c r="F106" s="2"/>
      <c r="G106" s="2"/>
      <c r="H106" s="2"/>
      <c r="I106" s="2"/>
      <c r="J106" s="2"/>
      <c r="K106" s="2"/>
      <c r="L106" s="2"/>
      <c r="M106" s="2"/>
      <c r="N106" s="2"/>
      <c r="O106" s="2"/>
      <c r="P106" s="2"/>
      <c r="Q106" s="2"/>
      <c r="R106" s="2"/>
      <c r="S106" s="2"/>
    </row>
    <row r="107" ht="15.75" customHeight="1">
      <c r="A107" s="2"/>
      <c r="B107" s="2"/>
      <c r="C107" s="2"/>
      <c r="D107" s="127"/>
      <c r="E107" s="2"/>
      <c r="F107" s="2"/>
      <c r="G107" s="2"/>
      <c r="H107" s="2"/>
      <c r="I107" s="2"/>
      <c r="J107" s="2"/>
      <c r="K107" s="2"/>
      <c r="L107" s="2"/>
      <c r="M107" s="2"/>
      <c r="N107" s="2"/>
      <c r="O107" s="2"/>
      <c r="P107" s="2"/>
      <c r="Q107" s="2"/>
      <c r="R107" s="2"/>
      <c r="S107" s="2"/>
    </row>
    <row r="108" ht="15.75" customHeight="1">
      <c r="A108" s="2"/>
      <c r="B108" s="2"/>
      <c r="C108" s="2"/>
      <c r="D108" s="127"/>
      <c r="E108" s="2"/>
      <c r="F108" s="2"/>
      <c r="G108" s="2"/>
      <c r="H108" s="2"/>
      <c r="I108" s="2"/>
      <c r="J108" s="2"/>
      <c r="K108" s="2"/>
      <c r="L108" s="2"/>
      <c r="M108" s="2"/>
      <c r="N108" s="2"/>
      <c r="O108" s="2"/>
      <c r="P108" s="2"/>
      <c r="Q108" s="2"/>
      <c r="R108" s="2"/>
      <c r="S108" s="2"/>
    </row>
    <row r="109" ht="15.75" customHeight="1">
      <c r="A109" s="2"/>
      <c r="B109" s="2"/>
      <c r="C109" s="2"/>
      <c r="D109" s="127"/>
      <c r="E109" s="2"/>
      <c r="F109" s="2"/>
      <c r="G109" s="2"/>
      <c r="H109" s="2"/>
      <c r="I109" s="2"/>
      <c r="J109" s="2"/>
      <c r="K109" s="2"/>
      <c r="L109" s="2"/>
      <c r="M109" s="2"/>
      <c r="N109" s="2"/>
      <c r="O109" s="2"/>
      <c r="P109" s="2"/>
      <c r="Q109" s="2"/>
      <c r="R109" s="2"/>
      <c r="S109" s="2"/>
    </row>
    <row r="110" ht="15.75" customHeight="1">
      <c r="A110" s="2"/>
      <c r="B110" s="2"/>
      <c r="C110" s="2"/>
      <c r="D110" s="127"/>
      <c r="E110" s="2"/>
      <c r="F110" s="2"/>
      <c r="G110" s="2"/>
      <c r="H110" s="2"/>
      <c r="I110" s="2"/>
      <c r="J110" s="2"/>
      <c r="K110" s="2"/>
      <c r="L110" s="2"/>
      <c r="M110" s="2"/>
      <c r="N110" s="2"/>
      <c r="O110" s="2"/>
      <c r="P110" s="2"/>
      <c r="Q110" s="2"/>
      <c r="R110" s="2"/>
      <c r="S110" s="2"/>
    </row>
    <row r="111" ht="15.75" customHeight="1">
      <c r="A111" s="2"/>
      <c r="B111" s="2"/>
      <c r="C111" s="2"/>
      <c r="D111" s="127"/>
      <c r="E111" s="2"/>
      <c r="F111" s="2"/>
      <c r="G111" s="2"/>
      <c r="H111" s="2"/>
      <c r="I111" s="2"/>
      <c r="J111" s="2"/>
      <c r="K111" s="2"/>
      <c r="L111" s="2"/>
      <c r="M111" s="2"/>
      <c r="N111" s="2"/>
      <c r="O111" s="2"/>
      <c r="P111" s="2"/>
      <c r="Q111" s="2"/>
      <c r="R111" s="2"/>
      <c r="S111" s="2"/>
    </row>
    <row r="112" ht="15.75" customHeight="1">
      <c r="A112" s="2"/>
      <c r="B112" s="2"/>
      <c r="C112" s="2"/>
      <c r="D112" s="127"/>
      <c r="E112" s="2"/>
      <c r="F112" s="2"/>
      <c r="G112" s="2"/>
      <c r="H112" s="2"/>
      <c r="I112" s="2"/>
      <c r="J112" s="2"/>
      <c r="K112" s="2"/>
      <c r="L112" s="2"/>
      <c r="M112" s="2"/>
      <c r="N112" s="2"/>
      <c r="O112" s="2"/>
      <c r="P112" s="2"/>
      <c r="Q112" s="2"/>
      <c r="R112" s="2"/>
      <c r="S112" s="2"/>
    </row>
    <row r="113" ht="15.75" customHeight="1">
      <c r="A113" s="2"/>
      <c r="B113" s="2"/>
      <c r="C113" s="2"/>
      <c r="D113" s="127"/>
      <c r="E113" s="2"/>
      <c r="F113" s="2"/>
      <c r="G113" s="2"/>
      <c r="H113" s="2"/>
      <c r="I113" s="2"/>
      <c r="J113" s="2"/>
      <c r="K113" s="2"/>
      <c r="L113" s="2"/>
      <c r="M113" s="2"/>
      <c r="N113" s="2"/>
      <c r="O113" s="2"/>
      <c r="P113" s="2"/>
      <c r="Q113" s="2"/>
      <c r="R113" s="2"/>
      <c r="S113" s="2"/>
    </row>
    <row r="114" ht="15.75" customHeight="1">
      <c r="A114" s="2"/>
      <c r="B114" s="2"/>
      <c r="C114" s="2"/>
      <c r="D114" s="127"/>
      <c r="E114" s="2"/>
      <c r="F114" s="2"/>
      <c r="G114" s="2"/>
      <c r="H114" s="2"/>
      <c r="I114" s="2"/>
      <c r="J114" s="2"/>
      <c r="K114" s="2"/>
      <c r="L114" s="2"/>
      <c r="M114" s="2"/>
      <c r="N114" s="2"/>
      <c r="O114" s="2"/>
      <c r="P114" s="2"/>
      <c r="Q114" s="2"/>
      <c r="R114" s="2"/>
      <c r="S114" s="2"/>
    </row>
    <row r="115" ht="15.75" customHeight="1">
      <c r="A115" s="2"/>
      <c r="B115" s="2"/>
      <c r="C115" s="2"/>
      <c r="D115" s="127"/>
      <c r="E115" s="2"/>
      <c r="F115" s="2"/>
      <c r="G115" s="2"/>
      <c r="H115" s="2"/>
      <c r="I115" s="2"/>
      <c r="J115" s="2"/>
      <c r="K115" s="2"/>
      <c r="L115" s="2"/>
      <c r="M115" s="2"/>
      <c r="N115" s="2"/>
      <c r="O115" s="2"/>
      <c r="P115" s="2"/>
      <c r="Q115" s="2"/>
      <c r="R115" s="2"/>
      <c r="S115" s="2"/>
    </row>
    <row r="116" ht="15.75" customHeight="1">
      <c r="A116" s="2"/>
      <c r="B116" s="2"/>
      <c r="C116" s="2"/>
      <c r="D116" s="127"/>
      <c r="E116" s="2"/>
      <c r="F116" s="2"/>
      <c r="G116" s="2"/>
      <c r="H116" s="2"/>
      <c r="I116" s="2"/>
      <c r="J116" s="2"/>
      <c r="K116" s="2"/>
      <c r="L116" s="2"/>
      <c r="M116" s="2"/>
      <c r="N116" s="2"/>
      <c r="O116" s="2"/>
      <c r="P116" s="2"/>
      <c r="Q116" s="2"/>
      <c r="R116" s="2"/>
      <c r="S116" s="2"/>
    </row>
    <row r="117" ht="15.75" customHeight="1">
      <c r="A117" s="2"/>
      <c r="B117" s="2"/>
      <c r="C117" s="2"/>
      <c r="D117" s="127"/>
      <c r="E117" s="2"/>
      <c r="F117" s="2"/>
      <c r="G117" s="2"/>
      <c r="H117" s="2"/>
      <c r="I117" s="2"/>
      <c r="J117" s="2"/>
      <c r="K117" s="2"/>
      <c r="L117" s="2"/>
      <c r="M117" s="2"/>
      <c r="N117" s="2"/>
      <c r="O117" s="2"/>
      <c r="P117" s="2"/>
      <c r="Q117" s="2"/>
      <c r="R117" s="2"/>
      <c r="S117" s="2"/>
    </row>
    <row r="118" ht="15.75" customHeight="1">
      <c r="A118" s="2"/>
      <c r="B118" s="2"/>
      <c r="C118" s="2"/>
      <c r="D118" s="127"/>
      <c r="E118" s="2"/>
      <c r="F118" s="2"/>
      <c r="G118" s="2"/>
      <c r="H118" s="2"/>
      <c r="I118" s="2"/>
      <c r="J118" s="2"/>
      <c r="K118" s="2"/>
      <c r="L118" s="2"/>
      <c r="M118" s="2"/>
      <c r="N118" s="2"/>
      <c r="O118" s="2"/>
      <c r="P118" s="2"/>
      <c r="Q118" s="2"/>
      <c r="R118" s="2"/>
      <c r="S118" s="2"/>
    </row>
    <row r="119" ht="15.75" customHeight="1">
      <c r="A119" s="2"/>
      <c r="B119" s="2"/>
      <c r="C119" s="2"/>
      <c r="D119" s="127"/>
      <c r="E119" s="2"/>
      <c r="F119" s="2"/>
      <c r="G119" s="2"/>
      <c r="H119" s="2"/>
      <c r="I119" s="2"/>
      <c r="J119" s="2"/>
      <c r="K119" s="2"/>
      <c r="L119" s="2"/>
      <c r="M119" s="2"/>
      <c r="N119" s="2"/>
      <c r="O119" s="2"/>
      <c r="P119" s="2"/>
      <c r="Q119" s="2"/>
      <c r="R119" s="2"/>
      <c r="S119" s="2"/>
    </row>
    <row r="120" ht="15.75" customHeight="1">
      <c r="A120" s="2"/>
      <c r="B120" s="2"/>
      <c r="C120" s="2"/>
      <c r="D120" s="127"/>
      <c r="E120" s="2"/>
      <c r="F120" s="2"/>
      <c r="G120" s="2"/>
      <c r="H120" s="2"/>
      <c r="I120" s="2"/>
      <c r="J120" s="2"/>
      <c r="K120" s="2"/>
      <c r="L120" s="2"/>
      <c r="M120" s="2"/>
      <c r="N120" s="2"/>
      <c r="O120" s="2"/>
      <c r="P120" s="2"/>
      <c r="Q120" s="2"/>
      <c r="R120" s="2"/>
      <c r="S120" s="2"/>
    </row>
    <row r="121" ht="15.75" customHeight="1">
      <c r="A121" s="2"/>
      <c r="B121" s="2"/>
      <c r="C121" s="2"/>
      <c r="D121" s="127"/>
      <c r="E121" s="2"/>
      <c r="F121" s="2"/>
      <c r="G121" s="2"/>
      <c r="H121" s="2"/>
      <c r="I121" s="2"/>
      <c r="J121" s="2"/>
      <c r="K121" s="2"/>
      <c r="L121" s="2"/>
      <c r="M121" s="2"/>
      <c r="N121" s="2"/>
      <c r="O121" s="2"/>
      <c r="P121" s="2"/>
      <c r="Q121" s="2"/>
      <c r="R121" s="2"/>
      <c r="S121" s="2"/>
    </row>
    <row r="122" ht="15.75" customHeight="1">
      <c r="A122" s="2"/>
      <c r="B122" s="2"/>
      <c r="C122" s="2"/>
      <c r="D122" s="127"/>
      <c r="E122" s="2"/>
      <c r="F122" s="2"/>
      <c r="G122" s="2"/>
      <c r="H122" s="2"/>
      <c r="I122" s="2"/>
      <c r="J122" s="2"/>
      <c r="K122" s="2"/>
      <c r="L122" s="2"/>
      <c r="M122" s="2"/>
      <c r="N122" s="2"/>
      <c r="O122" s="2"/>
      <c r="P122" s="2"/>
      <c r="Q122" s="2"/>
      <c r="R122" s="2"/>
      <c r="S122" s="2"/>
    </row>
    <row r="123" ht="15.75" customHeight="1">
      <c r="A123" s="2"/>
      <c r="B123" s="2"/>
      <c r="C123" s="2"/>
      <c r="D123" s="127"/>
      <c r="E123" s="2"/>
      <c r="F123" s="2"/>
      <c r="G123" s="2"/>
      <c r="H123" s="2"/>
      <c r="I123" s="2"/>
      <c r="J123" s="2"/>
      <c r="K123" s="2"/>
      <c r="L123" s="2"/>
      <c r="M123" s="2"/>
      <c r="N123" s="2"/>
      <c r="O123" s="2"/>
      <c r="P123" s="2"/>
      <c r="Q123" s="2"/>
      <c r="R123" s="2"/>
      <c r="S123" s="2"/>
    </row>
    <row r="124" ht="15.75" customHeight="1">
      <c r="A124" s="2"/>
      <c r="B124" s="2"/>
      <c r="C124" s="2"/>
      <c r="D124" s="127"/>
      <c r="E124" s="2"/>
      <c r="F124" s="2"/>
      <c r="G124" s="2"/>
      <c r="H124" s="2"/>
      <c r="I124" s="2"/>
      <c r="J124" s="2"/>
      <c r="K124" s="2"/>
      <c r="L124" s="2"/>
      <c r="M124" s="2"/>
      <c r="N124" s="2"/>
      <c r="O124" s="2"/>
      <c r="P124" s="2"/>
      <c r="Q124" s="2"/>
      <c r="R124" s="2"/>
      <c r="S124" s="2"/>
    </row>
    <row r="125" ht="15.75" customHeight="1">
      <c r="A125" s="2"/>
      <c r="B125" s="2"/>
      <c r="C125" s="2"/>
      <c r="D125" s="127"/>
      <c r="E125" s="2"/>
      <c r="F125" s="2"/>
      <c r="G125" s="2"/>
      <c r="H125" s="2"/>
      <c r="I125" s="2"/>
      <c r="J125" s="2"/>
      <c r="K125" s="2"/>
      <c r="L125" s="2"/>
      <c r="M125" s="2"/>
      <c r="N125" s="2"/>
      <c r="O125" s="2"/>
      <c r="P125" s="2"/>
      <c r="Q125" s="2"/>
      <c r="R125" s="2"/>
      <c r="S125" s="2"/>
    </row>
    <row r="126" ht="15.75" customHeight="1">
      <c r="A126" s="2"/>
      <c r="B126" s="2"/>
      <c r="C126" s="2"/>
      <c r="D126" s="127"/>
      <c r="E126" s="2"/>
      <c r="F126" s="2"/>
      <c r="G126" s="2"/>
      <c r="H126" s="2"/>
      <c r="I126" s="2"/>
      <c r="J126" s="2"/>
      <c r="K126" s="2"/>
      <c r="L126" s="2"/>
      <c r="M126" s="2"/>
      <c r="N126" s="2"/>
      <c r="O126" s="2"/>
      <c r="P126" s="2"/>
      <c r="Q126" s="2"/>
      <c r="R126" s="2"/>
      <c r="S126" s="2"/>
    </row>
    <row r="127" ht="15.75" customHeight="1">
      <c r="A127" s="2"/>
      <c r="B127" s="2"/>
      <c r="C127" s="2"/>
      <c r="D127" s="127"/>
      <c r="E127" s="2"/>
      <c r="F127" s="2"/>
      <c r="G127" s="2"/>
      <c r="H127" s="2"/>
      <c r="I127" s="2"/>
      <c r="J127" s="2"/>
      <c r="K127" s="2"/>
      <c r="L127" s="2"/>
      <c r="M127" s="2"/>
      <c r="N127" s="2"/>
      <c r="O127" s="2"/>
      <c r="P127" s="2"/>
      <c r="Q127" s="2"/>
      <c r="R127" s="2"/>
      <c r="S127" s="2"/>
    </row>
    <row r="128" ht="15.75" customHeight="1">
      <c r="A128" s="2"/>
      <c r="B128" s="2"/>
      <c r="C128" s="2"/>
      <c r="D128" s="127"/>
      <c r="E128" s="2"/>
      <c r="F128" s="2"/>
      <c r="G128" s="2"/>
      <c r="H128" s="2"/>
      <c r="I128" s="2"/>
      <c r="J128" s="2"/>
      <c r="K128" s="2"/>
      <c r="L128" s="2"/>
      <c r="M128" s="2"/>
      <c r="N128" s="2"/>
      <c r="O128" s="2"/>
      <c r="P128" s="2"/>
      <c r="Q128" s="2"/>
      <c r="R128" s="2"/>
      <c r="S128" s="2"/>
    </row>
    <row r="129" ht="15.75" customHeight="1">
      <c r="A129" s="2"/>
      <c r="B129" s="2"/>
      <c r="C129" s="2"/>
      <c r="D129" s="127"/>
      <c r="E129" s="2"/>
      <c r="F129" s="2"/>
      <c r="G129" s="2"/>
      <c r="H129" s="2"/>
      <c r="I129" s="2"/>
      <c r="J129" s="2"/>
      <c r="K129" s="2"/>
      <c r="L129" s="2"/>
      <c r="M129" s="2"/>
      <c r="N129" s="2"/>
      <c r="O129" s="2"/>
      <c r="P129" s="2"/>
      <c r="Q129" s="2"/>
      <c r="R129" s="2"/>
      <c r="S129" s="2"/>
    </row>
    <row r="130" ht="15.75" customHeight="1">
      <c r="A130" s="2"/>
      <c r="B130" s="2"/>
      <c r="C130" s="2"/>
      <c r="D130" s="127"/>
      <c r="E130" s="2"/>
      <c r="F130" s="2"/>
      <c r="G130" s="2"/>
      <c r="H130" s="2"/>
      <c r="I130" s="2"/>
      <c r="J130" s="2"/>
      <c r="K130" s="2"/>
      <c r="L130" s="2"/>
      <c r="M130" s="2"/>
      <c r="N130" s="2"/>
      <c r="O130" s="2"/>
      <c r="P130" s="2"/>
      <c r="Q130" s="2"/>
      <c r="R130" s="2"/>
      <c r="S130" s="2"/>
    </row>
    <row r="131" ht="15.75" customHeight="1">
      <c r="A131" s="2"/>
      <c r="B131" s="2"/>
      <c r="C131" s="2"/>
      <c r="D131" s="127"/>
      <c r="E131" s="2"/>
      <c r="F131" s="2"/>
      <c r="G131" s="2"/>
      <c r="H131" s="2"/>
      <c r="I131" s="2"/>
      <c r="J131" s="2"/>
      <c r="K131" s="2"/>
      <c r="L131" s="2"/>
      <c r="M131" s="2"/>
      <c r="N131" s="2"/>
      <c r="O131" s="2"/>
      <c r="P131" s="2"/>
      <c r="Q131" s="2"/>
      <c r="R131" s="2"/>
      <c r="S131" s="2"/>
    </row>
    <row r="132" ht="15.75" customHeight="1">
      <c r="A132" s="2"/>
      <c r="B132" s="2"/>
      <c r="C132" s="2"/>
      <c r="D132" s="127"/>
      <c r="E132" s="2"/>
      <c r="F132" s="2"/>
      <c r="G132" s="2"/>
      <c r="H132" s="2"/>
      <c r="I132" s="2"/>
      <c r="J132" s="2"/>
      <c r="K132" s="2"/>
      <c r="L132" s="2"/>
      <c r="M132" s="2"/>
      <c r="N132" s="2"/>
      <c r="O132" s="2"/>
      <c r="P132" s="2"/>
      <c r="Q132" s="2"/>
      <c r="R132" s="2"/>
      <c r="S132" s="2"/>
    </row>
    <row r="133" ht="15.75" customHeight="1">
      <c r="A133" s="2"/>
      <c r="B133" s="2"/>
      <c r="C133" s="2"/>
      <c r="D133" s="127"/>
      <c r="E133" s="2"/>
      <c r="F133" s="2"/>
      <c r="G133" s="2"/>
      <c r="H133" s="2"/>
      <c r="I133" s="2"/>
      <c r="J133" s="2"/>
      <c r="K133" s="2"/>
      <c r="L133" s="2"/>
      <c r="M133" s="2"/>
      <c r="N133" s="2"/>
      <c r="O133" s="2"/>
      <c r="P133" s="2"/>
      <c r="Q133" s="2"/>
      <c r="R133" s="2"/>
      <c r="S133" s="2"/>
    </row>
    <row r="134" ht="15.75" customHeight="1">
      <c r="A134" s="2"/>
      <c r="B134" s="2"/>
      <c r="C134" s="2"/>
      <c r="D134" s="127"/>
      <c r="E134" s="2"/>
      <c r="F134" s="2"/>
      <c r="G134" s="2"/>
      <c r="H134" s="2"/>
      <c r="I134" s="2"/>
      <c r="J134" s="2"/>
      <c r="K134" s="2"/>
      <c r="L134" s="2"/>
      <c r="M134" s="2"/>
      <c r="N134" s="2"/>
      <c r="O134" s="2"/>
      <c r="P134" s="2"/>
      <c r="Q134" s="2"/>
      <c r="R134" s="2"/>
      <c r="S134" s="2"/>
    </row>
    <row r="135" ht="15.75" customHeight="1">
      <c r="A135" s="2"/>
      <c r="B135" s="2"/>
      <c r="C135" s="2"/>
      <c r="D135" s="127"/>
      <c r="E135" s="2"/>
      <c r="F135" s="2"/>
      <c r="G135" s="2"/>
      <c r="H135" s="2"/>
      <c r="I135" s="2"/>
      <c r="J135" s="2"/>
      <c r="K135" s="2"/>
      <c r="L135" s="2"/>
      <c r="M135" s="2"/>
      <c r="N135" s="2"/>
      <c r="O135" s="2"/>
      <c r="P135" s="2"/>
      <c r="Q135" s="2"/>
      <c r="R135" s="2"/>
      <c r="S135" s="2"/>
    </row>
    <row r="136" ht="15.75" customHeight="1">
      <c r="A136" s="2"/>
      <c r="B136" s="2"/>
      <c r="C136" s="2"/>
      <c r="D136" s="127"/>
      <c r="E136" s="2"/>
      <c r="F136" s="2"/>
      <c r="G136" s="2"/>
      <c r="H136" s="2"/>
      <c r="I136" s="2"/>
      <c r="J136" s="2"/>
      <c r="K136" s="2"/>
      <c r="L136" s="2"/>
      <c r="M136" s="2"/>
      <c r="N136" s="2"/>
      <c r="O136" s="2"/>
      <c r="P136" s="2"/>
      <c r="Q136" s="2"/>
      <c r="R136" s="2"/>
      <c r="S136" s="2"/>
    </row>
    <row r="137" ht="15.75" customHeight="1">
      <c r="A137" s="2"/>
      <c r="B137" s="2"/>
      <c r="C137" s="2"/>
      <c r="D137" s="127"/>
      <c r="E137" s="2"/>
      <c r="F137" s="2"/>
      <c r="G137" s="2"/>
      <c r="H137" s="2"/>
      <c r="I137" s="2"/>
      <c r="J137" s="2"/>
      <c r="K137" s="2"/>
      <c r="L137" s="2"/>
      <c r="M137" s="2"/>
      <c r="N137" s="2"/>
      <c r="O137" s="2"/>
      <c r="P137" s="2"/>
      <c r="Q137" s="2"/>
      <c r="R137" s="2"/>
      <c r="S137" s="2"/>
    </row>
    <row r="138" ht="15.75" customHeight="1">
      <c r="A138" s="2"/>
      <c r="B138" s="2"/>
      <c r="C138" s="2"/>
      <c r="D138" s="127"/>
      <c r="E138" s="2"/>
      <c r="F138" s="2"/>
      <c r="G138" s="2"/>
      <c r="H138" s="2"/>
      <c r="I138" s="2"/>
      <c r="J138" s="2"/>
      <c r="K138" s="2"/>
      <c r="L138" s="2"/>
      <c r="M138" s="2"/>
      <c r="N138" s="2"/>
      <c r="O138" s="2"/>
      <c r="P138" s="2"/>
      <c r="Q138" s="2"/>
      <c r="R138" s="2"/>
      <c r="S138" s="2"/>
    </row>
    <row r="139" ht="15.75" customHeight="1">
      <c r="A139" s="2"/>
      <c r="B139" s="2"/>
      <c r="C139" s="2"/>
      <c r="D139" s="127"/>
      <c r="E139" s="2"/>
      <c r="F139" s="2"/>
      <c r="G139" s="2"/>
      <c r="H139" s="2"/>
      <c r="I139" s="2"/>
      <c r="J139" s="2"/>
      <c r="K139" s="2"/>
      <c r="L139" s="2"/>
      <c r="M139" s="2"/>
      <c r="N139" s="2"/>
      <c r="O139" s="2"/>
      <c r="P139" s="2"/>
      <c r="Q139" s="2"/>
      <c r="R139" s="2"/>
      <c r="S139" s="2"/>
    </row>
    <row r="140" ht="15.75" customHeight="1">
      <c r="A140" s="2"/>
      <c r="B140" s="2"/>
      <c r="C140" s="2"/>
      <c r="D140" s="127"/>
      <c r="E140" s="2"/>
      <c r="F140" s="2"/>
      <c r="G140" s="2"/>
      <c r="H140" s="2"/>
      <c r="I140" s="2"/>
      <c r="J140" s="2"/>
      <c r="K140" s="2"/>
      <c r="L140" s="2"/>
      <c r="M140" s="2"/>
      <c r="N140" s="2"/>
      <c r="O140" s="2"/>
      <c r="P140" s="2"/>
      <c r="Q140" s="2"/>
      <c r="R140" s="2"/>
      <c r="S140" s="2"/>
    </row>
    <row r="141" ht="15.75" customHeight="1">
      <c r="A141" s="2"/>
      <c r="B141" s="2"/>
      <c r="C141" s="2"/>
      <c r="D141" s="127"/>
      <c r="E141" s="2"/>
      <c r="F141" s="2"/>
      <c r="G141" s="2"/>
      <c r="H141" s="2"/>
      <c r="I141" s="2"/>
      <c r="J141" s="2"/>
      <c r="K141" s="2"/>
      <c r="L141" s="2"/>
      <c r="M141" s="2"/>
      <c r="N141" s="2"/>
      <c r="O141" s="2"/>
      <c r="P141" s="2"/>
      <c r="Q141" s="2"/>
      <c r="R141" s="2"/>
      <c r="S141" s="2"/>
    </row>
    <row r="142" ht="15.75" customHeight="1">
      <c r="A142" s="2"/>
      <c r="B142" s="2"/>
      <c r="C142" s="2"/>
      <c r="D142" s="127"/>
      <c r="E142" s="2"/>
      <c r="F142" s="2"/>
      <c r="G142" s="2"/>
      <c r="H142" s="2"/>
      <c r="I142" s="2"/>
      <c r="J142" s="2"/>
      <c r="K142" s="2"/>
      <c r="L142" s="2"/>
      <c r="M142" s="2"/>
      <c r="N142" s="2"/>
      <c r="O142" s="2"/>
      <c r="P142" s="2"/>
      <c r="Q142" s="2"/>
      <c r="R142" s="2"/>
      <c r="S142" s="2"/>
    </row>
    <row r="143" ht="15.75" customHeight="1">
      <c r="A143" s="2"/>
      <c r="B143" s="2"/>
      <c r="C143" s="2"/>
      <c r="D143" s="127"/>
      <c r="E143" s="2"/>
      <c r="F143" s="2"/>
      <c r="G143" s="2"/>
      <c r="H143" s="2"/>
      <c r="I143" s="2"/>
      <c r="J143" s="2"/>
      <c r="K143" s="2"/>
      <c r="L143" s="2"/>
      <c r="M143" s="2"/>
      <c r="N143" s="2"/>
      <c r="O143" s="2"/>
      <c r="P143" s="2"/>
      <c r="Q143" s="2"/>
      <c r="R143" s="2"/>
      <c r="S143" s="2"/>
    </row>
    <row r="144" ht="15.75" customHeight="1">
      <c r="A144" s="2"/>
      <c r="B144" s="2"/>
      <c r="C144" s="2"/>
      <c r="D144" s="127"/>
      <c r="E144" s="2"/>
      <c r="F144" s="2"/>
      <c r="G144" s="2"/>
      <c r="H144" s="2"/>
      <c r="I144" s="2"/>
      <c r="J144" s="2"/>
      <c r="K144" s="2"/>
      <c r="L144" s="2"/>
      <c r="M144" s="2"/>
      <c r="N144" s="2"/>
      <c r="O144" s="2"/>
      <c r="P144" s="2"/>
      <c r="Q144" s="2"/>
      <c r="R144" s="2"/>
      <c r="S144" s="2"/>
    </row>
    <row r="145" ht="15.75" customHeight="1">
      <c r="A145" s="2"/>
      <c r="B145" s="2"/>
      <c r="C145" s="2"/>
      <c r="D145" s="127"/>
      <c r="E145" s="2"/>
      <c r="F145" s="2"/>
      <c r="G145" s="2"/>
      <c r="H145" s="2"/>
      <c r="I145" s="2"/>
      <c r="J145" s="2"/>
      <c r="K145" s="2"/>
      <c r="L145" s="2"/>
      <c r="M145" s="2"/>
      <c r="N145" s="2"/>
      <c r="O145" s="2"/>
      <c r="P145" s="2"/>
      <c r="Q145" s="2"/>
      <c r="R145" s="2"/>
      <c r="S145" s="2"/>
    </row>
    <row r="146" ht="15.75" customHeight="1">
      <c r="A146" s="2"/>
      <c r="B146" s="2"/>
      <c r="C146" s="2"/>
      <c r="D146" s="127"/>
      <c r="E146" s="2"/>
      <c r="F146" s="2"/>
      <c r="G146" s="2"/>
      <c r="H146" s="2"/>
      <c r="I146" s="2"/>
      <c r="J146" s="2"/>
      <c r="K146" s="2"/>
      <c r="L146" s="2"/>
      <c r="M146" s="2"/>
      <c r="N146" s="2"/>
      <c r="O146" s="2"/>
      <c r="P146" s="2"/>
      <c r="Q146" s="2"/>
      <c r="R146" s="2"/>
      <c r="S146" s="2"/>
    </row>
    <row r="147" ht="15.75" customHeight="1">
      <c r="A147" s="2"/>
      <c r="B147" s="2"/>
      <c r="C147" s="2"/>
      <c r="D147" s="127"/>
      <c r="E147" s="2"/>
      <c r="F147" s="2"/>
      <c r="G147" s="2"/>
      <c r="H147" s="2"/>
      <c r="I147" s="2"/>
      <c r="J147" s="2"/>
      <c r="K147" s="2"/>
      <c r="L147" s="2"/>
      <c r="M147" s="2"/>
      <c r="N147" s="2"/>
      <c r="O147" s="2"/>
      <c r="P147" s="2"/>
      <c r="Q147" s="2"/>
      <c r="R147" s="2"/>
      <c r="S147" s="2"/>
    </row>
    <row r="148" ht="15.75" customHeight="1">
      <c r="A148" s="2"/>
      <c r="B148" s="2"/>
      <c r="C148" s="2"/>
      <c r="D148" s="127"/>
      <c r="E148" s="2"/>
      <c r="F148" s="2"/>
      <c r="G148" s="2"/>
      <c r="H148" s="2"/>
      <c r="I148" s="2"/>
      <c r="J148" s="2"/>
      <c r="K148" s="2"/>
      <c r="L148" s="2"/>
      <c r="M148" s="2"/>
      <c r="N148" s="2"/>
      <c r="O148" s="2"/>
      <c r="P148" s="2"/>
      <c r="Q148" s="2"/>
      <c r="R148" s="2"/>
      <c r="S148" s="2"/>
    </row>
    <row r="149" ht="15.75" customHeight="1">
      <c r="A149" s="2"/>
      <c r="B149" s="2"/>
      <c r="C149" s="2"/>
      <c r="D149" s="127"/>
      <c r="E149" s="2"/>
      <c r="F149" s="2"/>
      <c r="G149" s="2"/>
      <c r="H149" s="2"/>
      <c r="I149" s="2"/>
      <c r="J149" s="2"/>
      <c r="K149" s="2"/>
      <c r="L149" s="2"/>
      <c r="M149" s="2"/>
      <c r="N149" s="2"/>
      <c r="O149" s="2"/>
      <c r="P149" s="2"/>
      <c r="Q149" s="2"/>
      <c r="R149" s="2"/>
      <c r="S149" s="2"/>
    </row>
    <row r="150" ht="15.75" customHeight="1">
      <c r="A150" s="2"/>
      <c r="B150" s="2"/>
      <c r="C150" s="2"/>
      <c r="D150" s="127"/>
      <c r="E150" s="2"/>
      <c r="F150" s="2"/>
      <c r="G150" s="2"/>
      <c r="H150" s="2"/>
      <c r="I150" s="2"/>
      <c r="J150" s="2"/>
      <c r="K150" s="2"/>
      <c r="L150" s="2"/>
      <c r="M150" s="2"/>
      <c r="N150" s="2"/>
      <c r="O150" s="2"/>
      <c r="P150" s="2"/>
      <c r="Q150" s="2"/>
      <c r="R150" s="2"/>
      <c r="S150" s="2"/>
    </row>
    <row r="151" ht="15.75" customHeight="1">
      <c r="A151" s="2"/>
      <c r="B151" s="2"/>
      <c r="C151" s="2"/>
      <c r="D151" s="127"/>
      <c r="E151" s="2"/>
      <c r="F151" s="2"/>
      <c r="G151" s="2"/>
      <c r="H151" s="2"/>
      <c r="I151" s="2"/>
      <c r="J151" s="2"/>
      <c r="K151" s="2"/>
      <c r="L151" s="2"/>
      <c r="M151" s="2"/>
      <c r="N151" s="2"/>
      <c r="O151" s="2"/>
      <c r="P151" s="2"/>
      <c r="Q151" s="2"/>
      <c r="R151" s="2"/>
      <c r="S151" s="2"/>
    </row>
    <row r="152" ht="15.75" customHeight="1">
      <c r="A152" s="2"/>
      <c r="B152" s="2"/>
      <c r="C152" s="2"/>
      <c r="D152" s="127"/>
      <c r="E152" s="2"/>
      <c r="F152" s="2"/>
      <c r="G152" s="2"/>
      <c r="H152" s="2"/>
      <c r="I152" s="2"/>
      <c r="J152" s="2"/>
      <c r="K152" s="2"/>
      <c r="L152" s="2"/>
      <c r="M152" s="2"/>
      <c r="N152" s="2"/>
      <c r="O152" s="2"/>
      <c r="P152" s="2"/>
      <c r="Q152" s="2"/>
      <c r="R152" s="2"/>
      <c r="S152" s="2"/>
    </row>
    <row r="153" ht="15.75" customHeight="1">
      <c r="A153" s="2"/>
      <c r="B153" s="2"/>
      <c r="C153" s="2"/>
      <c r="D153" s="127"/>
      <c r="E153" s="2"/>
      <c r="F153" s="2"/>
      <c r="G153" s="2"/>
      <c r="H153" s="2"/>
      <c r="I153" s="2"/>
      <c r="J153" s="2"/>
      <c r="K153" s="2"/>
      <c r="L153" s="2"/>
      <c r="M153" s="2"/>
      <c r="N153" s="2"/>
      <c r="O153" s="2"/>
      <c r="P153" s="2"/>
      <c r="Q153" s="2"/>
      <c r="R153" s="2"/>
      <c r="S153" s="2"/>
    </row>
    <row r="154" ht="15.75" customHeight="1">
      <c r="A154" s="2"/>
      <c r="B154" s="2"/>
      <c r="C154" s="2"/>
      <c r="D154" s="127"/>
      <c r="E154" s="2"/>
      <c r="F154" s="2"/>
      <c r="G154" s="2"/>
      <c r="H154" s="2"/>
      <c r="I154" s="2"/>
      <c r="J154" s="2"/>
      <c r="K154" s="2"/>
      <c r="L154" s="2"/>
      <c r="M154" s="2"/>
      <c r="N154" s="2"/>
      <c r="O154" s="2"/>
      <c r="P154" s="2"/>
      <c r="Q154" s="2"/>
      <c r="R154" s="2"/>
      <c r="S154" s="2"/>
    </row>
    <row r="155" ht="15.75" customHeight="1">
      <c r="A155" s="2"/>
      <c r="B155" s="2"/>
      <c r="C155" s="2"/>
      <c r="D155" s="127"/>
      <c r="E155" s="2"/>
      <c r="F155" s="2"/>
      <c r="G155" s="2"/>
      <c r="H155" s="2"/>
      <c r="I155" s="2"/>
      <c r="J155" s="2"/>
      <c r="K155" s="2"/>
      <c r="L155" s="2"/>
      <c r="M155" s="2"/>
      <c r="N155" s="2"/>
      <c r="O155" s="2"/>
      <c r="P155" s="2"/>
      <c r="Q155" s="2"/>
      <c r="R155" s="2"/>
      <c r="S155" s="2"/>
    </row>
    <row r="156" ht="15.75" customHeight="1">
      <c r="A156" s="2"/>
      <c r="B156" s="2"/>
      <c r="C156" s="2"/>
      <c r="D156" s="127"/>
      <c r="E156" s="2"/>
      <c r="F156" s="2"/>
      <c r="G156" s="2"/>
      <c r="H156" s="2"/>
      <c r="I156" s="2"/>
      <c r="J156" s="2"/>
      <c r="K156" s="2"/>
      <c r="L156" s="2"/>
      <c r="M156" s="2"/>
      <c r="N156" s="2"/>
      <c r="O156" s="2"/>
      <c r="P156" s="2"/>
      <c r="Q156" s="2"/>
      <c r="R156" s="2"/>
      <c r="S156" s="2"/>
    </row>
    <row r="157" ht="15.75" customHeight="1">
      <c r="A157" s="2"/>
      <c r="B157" s="2"/>
      <c r="C157" s="2"/>
      <c r="D157" s="127"/>
      <c r="E157" s="2"/>
      <c r="F157" s="2"/>
      <c r="G157" s="2"/>
      <c r="H157" s="2"/>
      <c r="I157" s="2"/>
      <c r="J157" s="2"/>
      <c r="K157" s="2"/>
      <c r="L157" s="2"/>
      <c r="M157" s="2"/>
      <c r="N157" s="2"/>
      <c r="O157" s="2"/>
      <c r="P157" s="2"/>
      <c r="Q157" s="2"/>
      <c r="R157" s="2"/>
      <c r="S157" s="2"/>
    </row>
    <row r="158" ht="15.75" customHeight="1">
      <c r="A158" s="2"/>
      <c r="B158" s="2"/>
      <c r="C158" s="2"/>
      <c r="D158" s="127"/>
      <c r="E158" s="2"/>
      <c r="F158" s="2"/>
      <c r="G158" s="2"/>
      <c r="H158" s="2"/>
      <c r="I158" s="2"/>
      <c r="J158" s="2"/>
      <c r="K158" s="2"/>
      <c r="L158" s="2"/>
      <c r="M158" s="2"/>
      <c r="N158" s="2"/>
      <c r="O158" s="2"/>
      <c r="P158" s="2"/>
      <c r="Q158" s="2"/>
      <c r="R158" s="2"/>
      <c r="S158" s="2"/>
    </row>
    <row r="159" ht="15.75" customHeight="1">
      <c r="A159" s="2"/>
      <c r="B159" s="2"/>
      <c r="C159" s="2"/>
      <c r="D159" s="127"/>
      <c r="E159" s="2"/>
      <c r="F159" s="2"/>
      <c r="G159" s="2"/>
      <c r="H159" s="2"/>
      <c r="I159" s="2"/>
      <c r="J159" s="2"/>
      <c r="K159" s="2"/>
      <c r="L159" s="2"/>
      <c r="M159" s="2"/>
      <c r="N159" s="2"/>
      <c r="O159" s="2"/>
      <c r="P159" s="2"/>
      <c r="Q159" s="2"/>
      <c r="R159" s="2"/>
      <c r="S159" s="2"/>
    </row>
    <row r="160" ht="15.75" customHeight="1">
      <c r="A160" s="2"/>
      <c r="B160" s="2"/>
      <c r="C160" s="2"/>
      <c r="D160" s="127"/>
      <c r="E160" s="2"/>
      <c r="F160" s="2"/>
      <c r="G160" s="2"/>
      <c r="H160" s="2"/>
      <c r="I160" s="2"/>
      <c r="J160" s="2"/>
      <c r="K160" s="2"/>
      <c r="L160" s="2"/>
      <c r="M160" s="2"/>
      <c r="N160" s="2"/>
      <c r="O160" s="2"/>
      <c r="P160" s="2"/>
      <c r="Q160" s="2"/>
      <c r="R160" s="2"/>
      <c r="S160" s="2"/>
    </row>
    <row r="161" ht="15.75" customHeight="1">
      <c r="A161" s="2"/>
      <c r="B161" s="2"/>
      <c r="C161" s="2"/>
      <c r="D161" s="127"/>
      <c r="E161" s="2"/>
      <c r="F161" s="2"/>
      <c r="G161" s="2"/>
      <c r="H161" s="2"/>
      <c r="I161" s="2"/>
      <c r="J161" s="2"/>
      <c r="K161" s="2"/>
      <c r="L161" s="2"/>
      <c r="M161" s="2"/>
      <c r="N161" s="2"/>
      <c r="O161" s="2"/>
      <c r="P161" s="2"/>
      <c r="Q161" s="2"/>
      <c r="R161" s="2"/>
      <c r="S161" s="2"/>
    </row>
    <row r="162" ht="15.75" customHeight="1">
      <c r="A162" s="2"/>
      <c r="B162" s="2"/>
      <c r="C162" s="2"/>
      <c r="D162" s="127"/>
      <c r="E162" s="2"/>
      <c r="F162" s="2"/>
      <c r="G162" s="2"/>
      <c r="H162" s="2"/>
      <c r="I162" s="2"/>
      <c r="J162" s="2"/>
      <c r="K162" s="2"/>
      <c r="L162" s="2"/>
      <c r="M162" s="2"/>
      <c r="N162" s="2"/>
      <c r="O162" s="2"/>
      <c r="P162" s="2"/>
      <c r="Q162" s="2"/>
      <c r="R162" s="2"/>
      <c r="S162" s="2"/>
    </row>
    <row r="163" ht="15.75" customHeight="1">
      <c r="A163" s="2"/>
      <c r="B163" s="2"/>
      <c r="C163" s="2"/>
      <c r="D163" s="127"/>
      <c r="E163" s="2"/>
      <c r="F163" s="2"/>
      <c r="G163" s="2"/>
      <c r="H163" s="2"/>
      <c r="I163" s="2"/>
      <c r="J163" s="2"/>
      <c r="K163" s="2"/>
      <c r="L163" s="2"/>
      <c r="M163" s="2"/>
      <c r="N163" s="2"/>
      <c r="O163" s="2"/>
      <c r="P163" s="2"/>
      <c r="Q163" s="2"/>
      <c r="R163" s="2"/>
      <c r="S163" s="2"/>
    </row>
    <row r="164" ht="15.75" customHeight="1">
      <c r="A164" s="2"/>
      <c r="B164" s="2"/>
      <c r="C164" s="2"/>
      <c r="D164" s="127"/>
      <c r="E164" s="2"/>
      <c r="F164" s="2"/>
      <c r="G164" s="2"/>
      <c r="H164" s="2"/>
      <c r="I164" s="2"/>
      <c r="J164" s="2"/>
      <c r="K164" s="2"/>
      <c r="L164" s="2"/>
      <c r="M164" s="2"/>
      <c r="N164" s="2"/>
      <c r="O164" s="2"/>
      <c r="P164" s="2"/>
      <c r="Q164" s="2"/>
      <c r="R164" s="2"/>
      <c r="S164" s="2"/>
    </row>
    <row r="165" ht="15.75" customHeight="1">
      <c r="A165" s="2"/>
      <c r="B165" s="2"/>
      <c r="C165" s="2"/>
      <c r="D165" s="127"/>
      <c r="E165" s="2"/>
      <c r="F165" s="2"/>
      <c r="G165" s="2"/>
      <c r="H165" s="2"/>
      <c r="I165" s="2"/>
      <c r="J165" s="2"/>
      <c r="K165" s="2"/>
      <c r="L165" s="2"/>
      <c r="M165" s="2"/>
      <c r="N165" s="2"/>
      <c r="O165" s="2"/>
      <c r="P165" s="2"/>
      <c r="Q165" s="2"/>
      <c r="R165" s="2"/>
      <c r="S165" s="2"/>
    </row>
    <row r="166" ht="15.75" customHeight="1">
      <c r="A166" s="2"/>
      <c r="B166" s="2"/>
      <c r="C166" s="2"/>
      <c r="D166" s="127"/>
      <c r="E166" s="2"/>
      <c r="F166" s="2"/>
      <c r="G166" s="2"/>
      <c r="H166" s="2"/>
      <c r="I166" s="2"/>
      <c r="J166" s="2"/>
      <c r="K166" s="2"/>
      <c r="L166" s="2"/>
      <c r="M166" s="2"/>
      <c r="N166" s="2"/>
      <c r="O166" s="2"/>
      <c r="P166" s="2"/>
      <c r="Q166" s="2"/>
      <c r="R166" s="2"/>
      <c r="S166" s="2"/>
    </row>
    <row r="167" ht="15.75" customHeight="1">
      <c r="A167" s="2"/>
      <c r="B167" s="2"/>
      <c r="C167" s="2"/>
      <c r="D167" s="127"/>
      <c r="E167" s="2"/>
      <c r="F167" s="2"/>
      <c r="G167" s="2"/>
      <c r="H167" s="2"/>
      <c r="I167" s="2"/>
      <c r="J167" s="2"/>
      <c r="K167" s="2"/>
      <c r="L167" s="2"/>
      <c r="M167" s="2"/>
      <c r="N167" s="2"/>
      <c r="O167" s="2"/>
      <c r="P167" s="2"/>
      <c r="Q167" s="2"/>
      <c r="R167" s="2"/>
      <c r="S167" s="2"/>
    </row>
    <row r="168" ht="15.75" customHeight="1">
      <c r="A168" s="2"/>
      <c r="B168" s="2"/>
      <c r="C168" s="2"/>
      <c r="D168" s="127"/>
      <c r="E168" s="2"/>
      <c r="F168" s="2"/>
      <c r="G168" s="2"/>
      <c r="H168" s="2"/>
      <c r="I168" s="2"/>
      <c r="J168" s="2"/>
      <c r="K168" s="2"/>
      <c r="L168" s="2"/>
      <c r="M168" s="2"/>
      <c r="N168" s="2"/>
      <c r="O168" s="2"/>
      <c r="P168" s="2"/>
      <c r="Q168" s="2"/>
      <c r="R168" s="2"/>
      <c r="S168" s="2"/>
    </row>
    <row r="169" ht="15.75" customHeight="1">
      <c r="A169" s="2"/>
      <c r="B169" s="2"/>
      <c r="C169" s="2"/>
      <c r="D169" s="127"/>
      <c r="E169" s="2"/>
      <c r="F169" s="2"/>
      <c r="G169" s="2"/>
      <c r="H169" s="2"/>
      <c r="I169" s="2"/>
      <c r="J169" s="2"/>
      <c r="K169" s="2"/>
      <c r="L169" s="2"/>
      <c r="M169" s="2"/>
      <c r="N169" s="2"/>
      <c r="O169" s="2"/>
      <c r="P169" s="2"/>
      <c r="Q169" s="2"/>
      <c r="R169" s="2"/>
      <c r="S169" s="2"/>
    </row>
    <row r="170" ht="15.75" customHeight="1">
      <c r="A170" s="2"/>
      <c r="B170" s="2"/>
      <c r="C170" s="2"/>
      <c r="D170" s="127"/>
      <c r="E170" s="2"/>
      <c r="F170" s="2"/>
      <c r="G170" s="2"/>
      <c r="H170" s="2"/>
      <c r="I170" s="2"/>
      <c r="J170" s="2"/>
      <c r="K170" s="2"/>
      <c r="L170" s="2"/>
      <c r="M170" s="2"/>
      <c r="N170" s="2"/>
      <c r="O170" s="2"/>
      <c r="P170" s="2"/>
      <c r="Q170" s="2"/>
      <c r="R170" s="2"/>
      <c r="S170" s="2"/>
    </row>
    <row r="171" ht="15.75" customHeight="1">
      <c r="A171" s="2"/>
      <c r="B171" s="2"/>
      <c r="C171" s="2"/>
      <c r="D171" s="127"/>
      <c r="E171" s="2"/>
      <c r="F171" s="2"/>
      <c r="G171" s="2"/>
      <c r="H171" s="2"/>
      <c r="I171" s="2"/>
      <c r="J171" s="2"/>
      <c r="K171" s="2"/>
      <c r="L171" s="2"/>
      <c r="M171" s="2"/>
      <c r="N171" s="2"/>
      <c r="O171" s="2"/>
      <c r="P171" s="2"/>
      <c r="Q171" s="2"/>
      <c r="R171" s="2"/>
      <c r="S171" s="2"/>
    </row>
    <row r="172" ht="15.75" customHeight="1">
      <c r="A172" s="2"/>
      <c r="B172" s="2"/>
      <c r="C172" s="2"/>
      <c r="D172" s="127"/>
      <c r="E172" s="2"/>
      <c r="F172" s="2"/>
      <c r="G172" s="2"/>
      <c r="H172" s="2"/>
      <c r="I172" s="2"/>
      <c r="J172" s="2"/>
      <c r="K172" s="2"/>
      <c r="L172" s="2"/>
      <c r="M172" s="2"/>
      <c r="N172" s="2"/>
      <c r="O172" s="2"/>
      <c r="P172" s="2"/>
      <c r="Q172" s="2"/>
      <c r="R172" s="2"/>
      <c r="S172" s="2"/>
    </row>
    <row r="173" ht="15.75" customHeight="1">
      <c r="A173" s="2"/>
      <c r="B173" s="2"/>
      <c r="C173" s="2"/>
      <c r="D173" s="127"/>
      <c r="E173" s="2"/>
      <c r="F173" s="2"/>
      <c r="G173" s="2"/>
      <c r="H173" s="2"/>
      <c r="I173" s="2"/>
      <c r="J173" s="2"/>
      <c r="K173" s="2"/>
      <c r="L173" s="2"/>
      <c r="M173" s="2"/>
      <c r="N173" s="2"/>
      <c r="O173" s="2"/>
      <c r="P173" s="2"/>
      <c r="Q173" s="2"/>
      <c r="R173" s="2"/>
      <c r="S173" s="2"/>
    </row>
    <row r="174" ht="15.75" customHeight="1">
      <c r="A174" s="2"/>
      <c r="B174" s="2"/>
      <c r="C174" s="2"/>
      <c r="D174" s="127"/>
      <c r="E174" s="2"/>
      <c r="F174" s="2"/>
      <c r="G174" s="2"/>
      <c r="H174" s="2"/>
      <c r="I174" s="2"/>
      <c r="J174" s="2"/>
      <c r="K174" s="2"/>
      <c r="L174" s="2"/>
      <c r="M174" s="2"/>
      <c r="N174" s="2"/>
      <c r="O174" s="2"/>
      <c r="P174" s="2"/>
      <c r="Q174" s="2"/>
      <c r="R174" s="2"/>
      <c r="S174" s="2"/>
    </row>
    <row r="175" ht="15.75" customHeight="1">
      <c r="A175" s="2"/>
      <c r="B175" s="2"/>
      <c r="C175" s="2"/>
      <c r="D175" s="127"/>
      <c r="E175" s="2"/>
      <c r="F175" s="2"/>
      <c r="G175" s="2"/>
      <c r="H175" s="2"/>
      <c r="I175" s="2"/>
      <c r="J175" s="2"/>
      <c r="K175" s="2"/>
      <c r="L175" s="2"/>
      <c r="M175" s="2"/>
      <c r="N175" s="2"/>
      <c r="O175" s="2"/>
      <c r="P175" s="2"/>
      <c r="Q175" s="2"/>
      <c r="R175" s="2"/>
      <c r="S175" s="2"/>
    </row>
    <row r="176" ht="15.75" customHeight="1">
      <c r="A176" s="2"/>
      <c r="B176" s="2"/>
      <c r="C176" s="2"/>
      <c r="D176" s="127"/>
      <c r="E176" s="2"/>
      <c r="F176" s="2"/>
      <c r="G176" s="2"/>
      <c r="H176" s="2"/>
      <c r="I176" s="2"/>
      <c r="J176" s="2"/>
      <c r="K176" s="2"/>
      <c r="L176" s="2"/>
      <c r="M176" s="2"/>
      <c r="N176" s="2"/>
      <c r="O176" s="2"/>
      <c r="P176" s="2"/>
      <c r="Q176" s="2"/>
      <c r="R176" s="2"/>
      <c r="S176" s="2"/>
    </row>
    <row r="177" ht="15.75" customHeight="1">
      <c r="A177" s="2"/>
      <c r="B177" s="2"/>
      <c r="C177" s="2"/>
      <c r="D177" s="127"/>
      <c r="E177" s="2"/>
      <c r="F177" s="2"/>
      <c r="G177" s="2"/>
      <c r="H177" s="2"/>
      <c r="I177" s="2"/>
      <c r="J177" s="2"/>
      <c r="K177" s="2"/>
      <c r="L177" s="2"/>
      <c r="M177" s="2"/>
      <c r="N177" s="2"/>
      <c r="O177" s="2"/>
      <c r="P177" s="2"/>
      <c r="Q177" s="2"/>
      <c r="R177" s="2"/>
      <c r="S177" s="2"/>
    </row>
    <row r="178" ht="15.75" customHeight="1">
      <c r="A178" s="2"/>
      <c r="B178" s="2"/>
      <c r="C178" s="2"/>
      <c r="D178" s="127"/>
      <c r="E178" s="2"/>
      <c r="F178" s="2"/>
      <c r="G178" s="2"/>
      <c r="H178" s="2"/>
      <c r="I178" s="2"/>
      <c r="J178" s="2"/>
      <c r="K178" s="2"/>
      <c r="L178" s="2"/>
      <c r="M178" s="2"/>
      <c r="N178" s="2"/>
      <c r="O178" s="2"/>
      <c r="P178" s="2"/>
      <c r="Q178" s="2"/>
      <c r="R178" s="2"/>
      <c r="S178" s="2"/>
    </row>
    <row r="179" ht="15.75" customHeight="1">
      <c r="A179" s="2"/>
      <c r="B179" s="2"/>
      <c r="C179" s="2"/>
      <c r="D179" s="127"/>
      <c r="E179" s="2"/>
      <c r="F179" s="2"/>
      <c r="G179" s="2"/>
      <c r="H179" s="2"/>
      <c r="I179" s="2"/>
      <c r="J179" s="2"/>
      <c r="K179" s="2"/>
      <c r="L179" s="2"/>
      <c r="M179" s="2"/>
      <c r="N179" s="2"/>
      <c r="O179" s="2"/>
      <c r="P179" s="2"/>
      <c r="Q179" s="2"/>
      <c r="R179" s="2"/>
      <c r="S179" s="2"/>
    </row>
    <row r="180" ht="15.75" customHeight="1">
      <c r="A180" s="2"/>
      <c r="B180" s="2"/>
      <c r="C180" s="2"/>
      <c r="D180" s="127"/>
      <c r="E180" s="2"/>
      <c r="F180" s="2"/>
      <c r="G180" s="2"/>
      <c r="H180" s="2"/>
      <c r="I180" s="2"/>
      <c r="J180" s="2"/>
      <c r="K180" s="2"/>
      <c r="L180" s="2"/>
      <c r="M180" s="2"/>
      <c r="N180" s="2"/>
      <c r="O180" s="2"/>
      <c r="P180" s="2"/>
      <c r="Q180" s="2"/>
      <c r="R180" s="2"/>
      <c r="S180" s="2"/>
    </row>
    <row r="181" ht="15.75" customHeight="1">
      <c r="A181" s="2"/>
      <c r="B181" s="2"/>
      <c r="C181" s="2"/>
      <c r="D181" s="127"/>
      <c r="E181" s="2"/>
      <c r="F181" s="2"/>
      <c r="G181" s="2"/>
      <c r="H181" s="2"/>
      <c r="I181" s="2"/>
      <c r="J181" s="2"/>
      <c r="K181" s="2"/>
      <c r="L181" s="2"/>
      <c r="M181" s="2"/>
      <c r="N181" s="2"/>
      <c r="O181" s="2"/>
      <c r="P181" s="2"/>
      <c r="Q181" s="2"/>
      <c r="R181" s="2"/>
      <c r="S181" s="2"/>
    </row>
    <row r="182" ht="15.75" customHeight="1">
      <c r="A182" s="2"/>
      <c r="B182" s="2"/>
      <c r="C182" s="2"/>
      <c r="D182" s="127"/>
      <c r="E182" s="2"/>
      <c r="F182" s="2"/>
      <c r="G182" s="2"/>
      <c r="H182" s="2"/>
      <c r="I182" s="2"/>
      <c r="J182" s="2"/>
      <c r="K182" s="2"/>
      <c r="L182" s="2"/>
      <c r="M182" s="2"/>
      <c r="N182" s="2"/>
      <c r="O182" s="2"/>
      <c r="P182" s="2"/>
      <c r="Q182" s="2"/>
      <c r="R182" s="2"/>
      <c r="S182" s="2"/>
    </row>
    <row r="183" ht="15.75" customHeight="1">
      <c r="A183" s="2"/>
      <c r="B183" s="2"/>
      <c r="C183" s="2"/>
      <c r="D183" s="127"/>
      <c r="E183" s="2"/>
      <c r="F183" s="2"/>
      <c r="G183" s="2"/>
      <c r="H183" s="2"/>
      <c r="I183" s="2"/>
      <c r="J183" s="2"/>
      <c r="K183" s="2"/>
      <c r="L183" s="2"/>
      <c r="M183" s="2"/>
      <c r="N183" s="2"/>
      <c r="O183" s="2"/>
      <c r="P183" s="2"/>
      <c r="Q183" s="2"/>
      <c r="R183" s="2"/>
      <c r="S183" s="2"/>
    </row>
    <row r="184" ht="15.75" customHeight="1">
      <c r="A184" s="2"/>
      <c r="B184" s="2"/>
      <c r="C184" s="2"/>
      <c r="D184" s="127"/>
      <c r="E184" s="2"/>
      <c r="F184" s="2"/>
      <c r="G184" s="2"/>
      <c r="H184" s="2"/>
      <c r="I184" s="2"/>
      <c r="J184" s="2"/>
      <c r="K184" s="2"/>
      <c r="L184" s="2"/>
      <c r="M184" s="2"/>
      <c r="N184" s="2"/>
      <c r="O184" s="2"/>
      <c r="P184" s="2"/>
      <c r="Q184" s="2"/>
      <c r="R184" s="2"/>
      <c r="S184" s="2"/>
    </row>
    <row r="185" ht="15.75" customHeight="1">
      <c r="A185" s="2"/>
      <c r="B185" s="2"/>
      <c r="C185" s="2"/>
      <c r="D185" s="127"/>
      <c r="E185" s="2"/>
      <c r="F185" s="2"/>
      <c r="G185" s="2"/>
      <c r="H185" s="2"/>
      <c r="I185" s="2"/>
      <c r="J185" s="2"/>
      <c r="K185" s="2"/>
      <c r="L185" s="2"/>
      <c r="M185" s="2"/>
      <c r="N185" s="2"/>
      <c r="O185" s="2"/>
      <c r="P185" s="2"/>
      <c r="Q185" s="2"/>
      <c r="R185" s="2"/>
      <c r="S185" s="2"/>
    </row>
    <row r="186" ht="15.75" customHeight="1">
      <c r="A186" s="2"/>
      <c r="B186" s="2"/>
      <c r="C186" s="2"/>
      <c r="D186" s="127"/>
      <c r="E186" s="2"/>
      <c r="F186" s="2"/>
      <c r="G186" s="2"/>
      <c r="H186" s="2"/>
      <c r="I186" s="2"/>
      <c r="J186" s="2"/>
      <c r="K186" s="2"/>
      <c r="L186" s="2"/>
      <c r="M186" s="2"/>
      <c r="N186" s="2"/>
      <c r="O186" s="2"/>
      <c r="P186" s="2"/>
      <c r="Q186" s="2"/>
      <c r="R186" s="2"/>
      <c r="S186" s="2"/>
    </row>
    <row r="187" ht="15.75" customHeight="1">
      <c r="A187" s="2"/>
      <c r="B187" s="2"/>
      <c r="C187" s="2"/>
      <c r="D187" s="127"/>
      <c r="E187" s="2"/>
      <c r="F187" s="2"/>
      <c r="G187" s="2"/>
      <c r="H187" s="2"/>
      <c r="I187" s="2"/>
      <c r="J187" s="2"/>
      <c r="K187" s="2"/>
      <c r="L187" s="2"/>
      <c r="M187" s="2"/>
      <c r="N187" s="2"/>
      <c r="O187" s="2"/>
      <c r="P187" s="2"/>
      <c r="Q187" s="2"/>
      <c r="R187" s="2"/>
      <c r="S187" s="2"/>
    </row>
    <row r="188" ht="15.75" customHeight="1">
      <c r="A188" s="2"/>
      <c r="B188" s="2"/>
      <c r="C188" s="2"/>
      <c r="D188" s="127"/>
      <c r="E188" s="2"/>
      <c r="F188" s="2"/>
      <c r="G188" s="2"/>
      <c r="H188" s="2"/>
      <c r="I188" s="2"/>
      <c r="J188" s="2"/>
      <c r="K188" s="2"/>
      <c r="L188" s="2"/>
      <c r="M188" s="2"/>
      <c r="N188" s="2"/>
      <c r="O188" s="2"/>
      <c r="P188" s="2"/>
      <c r="Q188" s="2"/>
      <c r="R188" s="2"/>
      <c r="S188" s="2"/>
    </row>
    <row r="189" ht="15.75" customHeight="1">
      <c r="A189" s="2"/>
      <c r="B189" s="2"/>
      <c r="C189" s="2"/>
      <c r="D189" s="127"/>
      <c r="E189" s="2"/>
      <c r="F189" s="2"/>
      <c r="G189" s="2"/>
      <c r="H189" s="2"/>
      <c r="I189" s="2"/>
      <c r="J189" s="2"/>
      <c r="K189" s="2"/>
      <c r="L189" s="2"/>
      <c r="M189" s="2"/>
      <c r="N189" s="2"/>
      <c r="O189" s="2"/>
      <c r="P189" s="2"/>
      <c r="Q189" s="2"/>
      <c r="R189" s="2"/>
      <c r="S189" s="2"/>
    </row>
    <row r="190" ht="15.75" customHeight="1">
      <c r="A190" s="2"/>
      <c r="B190" s="2"/>
      <c r="C190" s="2"/>
      <c r="D190" s="127"/>
      <c r="E190" s="2"/>
      <c r="F190" s="2"/>
      <c r="G190" s="2"/>
      <c r="H190" s="2"/>
      <c r="I190" s="2"/>
      <c r="J190" s="2"/>
      <c r="K190" s="2"/>
      <c r="L190" s="2"/>
      <c r="M190" s="2"/>
      <c r="N190" s="2"/>
      <c r="O190" s="2"/>
      <c r="P190" s="2"/>
      <c r="Q190" s="2"/>
      <c r="R190" s="2"/>
      <c r="S190" s="2"/>
    </row>
    <row r="191" ht="15.75" customHeight="1">
      <c r="A191" s="2"/>
      <c r="B191" s="2"/>
      <c r="C191" s="2"/>
      <c r="D191" s="127"/>
      <c r="E191" s="2"/>
      <c r="F191" s="2"/>
      <c r="G191" s="2"/>
      <c r="H191" s="2"/>
      <c r="I191" s="2"/>
      <c r="J191" s="2"/>
      <c r="K191" s="2"/>
      <c r="L191" s="2"/>
      <c r="M191" s="2"/>
      <c r="N191" s="2"/>
      <c r="O191" s="2"/>
      <c r="P191" s="2"/>
      <c r="Q191" s="2"/>
      <c r="R191" s="2"/>
      <c r="S191" s="2"/>
    </row>
    <row r="192" ht="15.75" customHeight="1">
      <c r="A192" s="2"/>
      <c r="B192" s="2"/>
      <c r="C192" s="2"/>
      <c r="D192" s="127"/>
      <c r="E192" s="2"/>
      <c r="F192" s="2"/>
      <c r="G192" s="2"/>
      <c r="H192" s="2"/>
      <c r="I192" s="2"/>
      <c r="J192" s="2"/>
      <c r="K192" s="2"/>
      <c r="L192" s="2"/>
      <c r="M192" s="2"/>
      <c r="N192" s="2"/>
      <c r="O192" s="2"/>
      <c r="P192" s="2"/>
      <c r="Q192" s="2"/>
      <c r="R192" s="2"/>
      <c r="S192" s="2"/>
    </row>
    <row r="193" ht="15.75" customHeight="1">
      <c r="A193" s="2"/>
      <c r="B193" s="2"/>
      <c r="C193" s="2"/>
      <c r="D193" s="127"/>
      <c r="E193" s="2"/>
      <c r="F193" s="2"/>
      <c r="G193" s="2"/>
      <c r="H193" s="2"/>
      <c r="I193" s="2"/>
      <c r="J193" s="2"/>
      <c r="K193" s="2"/>
      <c r="L193" s="2"/>
      <c r="M193" s="2"/>
      <c r="N193" s="2"/>
      <c r="O193" s="2"/>
      <c r="P193" s="2"/>
      <c r="Q193" s="2"/>
      <c r="R193" s="2"/>
      <c r="S193" s="2"/>
    </row>
    <row r="194" ht="15.75" customHeight="1">
      <c r="A194" s="2"/>
      <c r="B194" s="2"/>
      <c r="C194" s="2"/>
      <c r="D194" s="127"/>
      <c r="E194" s="2"/>
      <c r="F194" s="2"/>
      <c r="G194" s="2"/>
      <c r="H194" s="2"/>
      <c r="I194" s="2"/>
      <c r="J194" s="2"/>
      <c r="K194" s="2"/>
      <c r="L194" s="2"/>
      <c r="M194" s="2"/>
      <c r="N194" s="2"/>
      <c r="O194" s="2"/>
      <c r="P194" s="2"/>
      <c r="Q194" s="2"/>
      <c r="R194" s="2"/>
      <c r="S194" s="2"/>
    </row>
    <row r="195" ht="15.75" customHeight="1">
      <c r="A195" s="2"/>
      <c r="B195" s="2"/>
      <c r="C195" s="2"/>
      <c r="D195" s="127"/>
      <c r="E195" s="2"/>
      <c r="F195" s="2"/>
      <c r="G195" s="2"/>
      <c r="H195" s="2"/>
      <c r="I195" s="2"/>
      <c r="J195" s="2"/>
      <c r="K195" s="2"/>
      <c r="L195" s="2"/>
      <c r="M195" s="2"/>
      <c r="N195" s="2"/>
      <c r="O195" s="2"/>
      <c r="P195" s="2"/>
      <c r="Q195" s="2"/>
      <c r="R195" s="2"/>
      <c r="S195" s="2"/>
    </row>
    <row r="196" ht="15.75" customHeight="1">
      <c r="A196" s="2"/>
      <c r="B196" s="2"/>
      <c r="C196" s="2"/>
      <c r="D196" s="127"/>
      <c r="E196" s="2"/>
      <c r="F196" s="2"/>
      <c r="G196" s="2"/>
      <c r="H196" s="2"/>
      <c r="I196" s="2"/>
      <c r="J196" s="2"/>
      <c r="K196" s="2"/>
      <c r="L196" s="2"/>
      <c r="M196" s="2"/>
      <c r="N196" s="2"/>
      <c r="O196" s="2"/>
      <c r="P196" s="2"/>
      <c r="Q196" s="2"/>
      <c r="R196" s="2"/>
      <c r="S196" s="2"/>
    </row>
    <row r="197" ht="15.75" customHeight="1">
      <c r="A197" s="2"/>
      <c r="B197" s="2"/>
      <c r="C197" s="2"/>
      <c r="D197" s="127"/>
      <c r="E197" s="2"/>
      <c r="F197" s="2"/>
      <c r="G197" s="2"/>
      <c r="H197" s="2"/>
      <c r="I197" s="2"/>
      <c r="J197" s="2"/>
      <c r="K197" s="2"/>
      <c r="L197" s="2"/>
      <c r="M197" s="2"/>
      <c r="N197" s="2"/>
      <c r="O197" s="2"/>
      <c r="P197" s="2"/>
      <c r="Q197" s="2"/>
      <c r="R197" s="2"/>
      <c r="S197" s="2"/>
    </row>
    <row r="198" ht="15.75" customHeight="1">
      <c r="A198" s="2"/>
      <c r="B198" s="2"/>
      <c r="C198" s="2"/>
      <c r="D198" s="127"/>
      <c r="E198" s="2"/>
      <c r="F198" s="2"/>
      <c r="G198" s="2"/>
      <c r="H198" s="2"/>
      <c r="I198" s="2"/>
      <c r="J198" s="2"/>
      <c r="K198" s="2"/>
      <c r="L198" s="2"/>
      <c r="M198" s="2"/>
      <c r="N198" s="2"/>
      <c r="O198" s="2"/>
      <c r="P198" s="2"/>
      <c r="Q198" s="2"/>
      <c r="R198" s="2"/>
      <c r="S198" s="2"/>
    </row>
    <row r="199" ht="15.75" customHeight="1">
      <c r="A199" s="2"/>
      <c r="B199" s="2"/>
      <c r="C199" s="2"/>
      <c r="D199" s="127"/>
      <c r="E199" s="2"/>
      <c r="F199" s="2"/>
      <c r="G199" s="2"/>
      <c r="H199" s="2"/>
      <c r="I199" s="2"/>
      <c r="J199" s="2"/>
      <c r="K199" s="2"/>
      <c r="L199" s="2"/>
      <c r="M199" s="2"/>
      <c r="N199" s="2"/>
      <c r="O199" s="2"/>
      <c r="P199" s="2"/>
      <c r="Q199" s="2"/>
      <c r="R199" s="2"/>
      <c r="S199" s="2"/>
    </row>
    <row r="200" ht="15.75" customHeight="1">
      <c r="A200" s="2"/>
      <c r="B200" s="2"/>
      <c r="C200" s="2"/>
      <c r="D200" s="127"/>
      <c r="E200" s="2"/>
      <c r="F200" s="2"/>
      <c r="G200" s="2"/>
      <c r="H200" s="2"/>
      <c r="I200" s="2"/>
      <c r="J200" s="2"/>
      <c r="K200" s="2"/>
      <c r="L200" s="2"/>
      <c r="M200" s="2"/>
      <c r="N200" s="2"/>
      <c r="O200" s="2"/>
      <c r="P200" s="2"/>
      <c r="Q200" s="2"/>
      <c r="R200" s="2"/>
      <c r="S200" s="2"/>
    </row>
    <row r="201" ht="15.75" customHeight="1">
      <c r="A201" s="2"/>
      <c r="B201" s="2"/>
      <c r="C201" s="2"/>
      <c r="D201" s="127"/>
      <c r="E201" s="2"/>
      <c r="F201" s="2"/>
      <c r="G201" s="2"/>
      <c r="H201" s="2"/>
      <c r="I201" s="2"/>
      <c r="J201" s="2"/>
      <c r="K201" s="2"/>
      <c r="L201" s="2"/>
      <c r="M201" s="2"/>
      <c r="N201" s="2"/>
      <c r="O201" s="2"/>
      <c r="P201" s="2"/>
      <c r="Q201" s="2"/>
      <c r="R201" s="2"/>
      <c r="S201" s="2"/>
    </row>
    <row r="202" ht="15.75" customHeight="1">
      <c r="A202" s="2"/>
      <c r="B202" s="2"/>
      <c r="C202" s="2"/>
      <c r="D202" s="127"/>
      <c r="E202" s="2"/>
      <c r="F202" s="2"/>
      <c r="G202" s="2"/>
      <c r="H202" s="2"/>
      <c r="I202" s="2"/>
      <c r="J202" s="2"/>
      <c r="K202" s="2"/>
      <c r="L202" s="2"/>
      <c r="M202" s="2"/>
      <c r="N202" s="2"/>
      <c r="O202" s="2"/>
      <c r="P202" s="2"/>
      <c r="Q202" s="2"/>
      <c r="R202" s="2"/>
      <c r="S202" s="2"/>
    </row>
    <row r="203" ht="15.75" customHeight="1">
      <c r="A203" s="2"/>
      <c r="B203" s="2"/>
      <c r="C203" s="2"/>
      <c r="D203" s="127"/>
      <c r="E203" s="2"/>
      <c r="F203" s="2"/>
      <c r="G203" s="2"/>
      <c r="H203" s="2"/>
      <c r="I203" s="2"/>
      <c r="J203" s="2"/>
      <c r="K203" s="2"/>
      <c r="L203" s="2"/>
      <c r="M203" s="2"/>
      <c r="N203" s="2"/>
      <c r="O203" s="2"/>
      <c r="P203" s="2"/>
      <c r="Q203" s="2"/>
      <c r="R203" s="2"/>
      <c r="S203" s="2"/>
    </row>
    <row r="204" ht="15.75" customHeight="1">
      <c r="A204" s="2"/>
      <c r="B204" s="2"/>
      <c r="C204" s="2"/>
      <c r="D204" s="127"/>
      <c r="E204" s="2"/>
      <c r="F204" s="2"/>
      <c r="G204" s="2"/>
      <c r="H204" s="2"/>
      <c r="I204" s="2"/>
      <c r="J204" s="2"/>
      <c r="K204" s="2"/>
      <c r="L204" s="2"/>
      <c r="M204" s="2"/>
      <c r="N204" s="2"/>
      <c r="O204" s="2"/>
      <c r="P204" s="2"/>
      <c r="Q204" s="2"/>
      <c r="R204" s="2"/>
      <c r="S204" s="2"/>
    </row>
    <row r="205" ht="15.75" customHeight="1">
      <c r="A205" s="2"/>
      <c r="B205" s="2"/>
      <c r="C205" s="2"/>
      <c r="D205" s="127"/>
      <c r="E205" s="2"/>
      <c r="F205" s="2"/>
      <c r="G205" s="2"/>
      <c r="H205" s="2"/>
      <c r="I205" s="2"/>
      <c r="J205" s="2"/>
      <c r="K205" s="2"/>
      <c r="L205" s="2"/>
      <c r="M205" s="2"/>
      <c r="N205" s="2"/>
      <c r="O205" s="2"/>
      <c r="P205" s="2"/>
      <c r="Q205" s="2"/>
      <c r="R205" s="2"/>
      <c r="S205" s="2"/>
    </row>
    <row r="206" ht="15.75" customHeight="1">
      <c r="A206" s="2"/>
      <c r="B206" s="2"/>
      <c r="C206" s="2"/>
      <c r="D206" s="127"/>
      <c r="E206" s="2"/>
      <c r="F206" s="2"/>
      <c r="G206" s="2"/>
      <c r="H206" s="2"/>
      <c r="I206" s="2"/>
      <c r="J206" s="2"/>
      <c r="K206" s="2"/>
      <c r="L206" s="2"/>
      <c r="M206" s="2"/>
      <c r="N206" s="2"/>
      <c r="O206" s="2"/>
      <c r="P206" s="2"/>
      <c r="Q206" s="2"/>
      <c r="R206" s="2"/>
      <c r="S206" s="2"/>
    </row>
    <row r="207" ht="15.75" customHeight="1">
      <c r="A207" s="2"/>
      <c r="B207" s="2"/>
      <c r="C207" s="2"/>
      <c r="D207" s="127"/>
      <c r="E207" s="2"/>
      <c r="F207" s="2"/>
      <c r="G207" s="2"/>
      <c r="H207" s="2"/>
      <c r="I207" s="2"/>
      <c r="J207" s="2"/>
      <c r="K207" s="2"/>
      <c r="L207" s="2"/>
      <c r="M207" s="2"/>
      <c r="N207" s="2"/>
      <c r="O207" s="2"/>
      <c r="P207" s="2"/>
      <c r="Q207" s="2"/>
      <c r="R207" s="2"/>
      <c r="S207" s="2"/>
    </row>
    <row r="208" ht="15.75" customHeight="1">
      <c r="A208" s="2"/>
      <c r="B208" s="2"/>
      <c r="C208" s="2"/>
      <c r="D208" s="127"/>
      <c r="E208" s="2"/>
      <c r="F208" s="2"/>
      <c r="G208" s="2"/>
      <c r="H208" s="2"/>
      <c r="I208" s="2"/>
      <c r="J208" s="2"/>
      <c r="K208" s="2"/>
      <c r="L208" s="2"/>
      <c r="M208" s="2"/>
      <c r="N208" s="2"/>
      <c r="O208" s="2"/>
      <c r="P208" s="2"/>
      <c r="Q208" s="2"/>
      <c r="R208" s="2"/>
      <c r="S208" s="2"/>
    </row>
    <row r="209" ht="15.75" customHeight="1">
      <c r="A209" s="2"/>
      <c r="B209" s="2"/>
      <c r="C209" s="2"/>
      <c r="D209" s="127"/>
      <c r="E209" s="2"/>
      <c r="F209" s="2"/>
      <c r="G209" s="2"/>
      <c r="H209" s="2"/>
      <c r="I209" s="2"/>
      <c r="J209" s="2"/>
      <c r="K209" s="2"/>
      <c r="L209" s="2"/>
      <c r="M209" s="2"/>
      <c r="N209" s="2"/>
      <c r="O209" s="2"/>
      <c r="P209" s="2"/>
      <c r="Q209" s="2"/>
      <c r="R209" s="2"/>
      <c r="S209" s="2"/>
    </row>
    <row r="210" ht="15.75" customHeight="1">
      <c r="A210" s="2"/>
      <c r="B210" s="2"/>
      <c r="C210" s="2"/>
      <c r="D210" s="127"/>
      <c r="E210" s="2"/>
      <c r="F210" s="2"/>
      <c r="G210" s="2"/>
      <c r="H210" s="2"/>
      <c r="I210" s="2"/>
      <c r="J210" s="2"/>
      <c r="K210" s="2"/>
      <c r="L210" s="2"/>
      <c r="M210" s="2"/>
      <c r="N210" s="2"/>
      <c r="O210" s="2"/>
      <c r="P210" s="2"/>
      <c r="Q210" s="2"/>
      <c r="R210" s="2"/>
      <c r="S210" s="2"/>
    </row>
    <row r="211" ht="15.75" customHeight="1">
      <c r="A211" s="2"/>
      <c r="B211" s="2"/>
      <c r="C211" s="2"/>
      <c r="D211" s="127"/>
      <c r="E211" s="2"/>
      <c r="F211" s="2"/>
      <c r="G211" s="2"/>
      <c r="H211" s="2"/>
      <c r="I211" s="2"/>
      <c r="J211" s="2"/>
      <c r="K211" s="2"/>
      <c r="L211" s="2"/>
      <c r="M211" s="2"/>
      <c r="N211" s="2"/>
      <c r="O211" s="2"/>
      <c r="P211" s="2"/>
      <c r="Q211" s="2"/>
      <c r="R211" s="2"/>
      <c r="S211" s="2"/>
    </row>
    <row r="212" ht="15.75" customHeight="1">
      <c r="A212" s="2"/>
      <c r="B212" s="2"/>
      <c r="C212" s="2"/>
      <c r="D212" s="127"/>
      <c r="E212" s="2"/>
      <c r="F212" s="2"/>
      <c r="G212" s="2"/>
      <c r="H212" s="2"/>
      <c r="I212" s="2"/>
      <c r="J212" s="2"/>
      <c r="K212" s="2"/>
      <c r="L212" s="2"/>
      <c r="M212" s="2"/>
      <c r="N212" s="2"/>
      <c r="O212" s="2"/>
      <c r="P212" s="2"/>
      <c r="Q212" s="2"/>
      <c r="R212" s="2"/>
      <c r="S212" s="2"/>
    </row>
    <row r="213" ht="15.75" customHeight="1">
      <c r="A213" s="2"/>
      <c r="B213" s="2"/>
      <c r="C213" s="2"/>
      <c r="D213" s="127"/>
      <c r="E213" s="2"/>
      <c r="F213" s="2"/>
      <c r="G213" s="2"/>
      <c r="H213" s="2"/>
      <c r="I213" s="2"/>
      <c r="J213" s="2"/>
      <c r="K213" s="2"/>
      <c r="L213" s="2"/>
      <c r="M213" s="2"/>
      <c r="N213" s="2"/>
      <c r="O213" s="2"/>
      <c r="P213" s="2"/>
      <c r="Q213" s="2"/>
      <c r="R213" s="2"/>
      <c r="S213" s="2"/>
    </row>
    <row r="214" ht="15.75" customHeight="1">
      <c r="A214" s="2"/>
      <c r="B214" s="2"/>
      <c r="C214" s="2"/>
      <c r="D214" s="127"/>
      <c r="E214" s="2"/>
      <c r="F214" s="2"/>
      <c r="G214" s="2"/>
      <c r="H214" s="2"/>
      <c r="I214" s="2"/>
      <c r="J214" s="2"/>
      <c r="K214" s="2"/>
      <c r="L214" s="2"/>
      <c r="M214" s="2"/>
      <c r="N214" s="2"/>
      <c r="O214" s="2"/>
      <c r="P214" s="2"/>
      <c r="Q214" s="2"/>
      <c r="R214" s="2"/>
      <c r="S214" s="2"/>
    </row>
    <row r="215" ht="15.75" customHeight="1">
      <c r="A215" s="2"/>
      <c r="B215" s="2"/>
      <c r="C215" s="2"/>
      <c r="D215" s="127"/>
      <c r="E215" s="2"/>
      <c r="F215" s="2"/>
      <c r="G215" s="2"/>
      <c r="H215" s="2"/>
      <c r="I215" s="2"/>
      <c r="J215" s="2"/>
      <c r="K215" s="2"/>
      <c r="L215" s="2"/>
      <c r="M215" s="2"/>
      <c r="N215" s="2"/>
      <c r="O215" s="2"/>
      <c r="P215" s="2"/>
      <c r="Q215" s="2"/>
      <c r="R215" s="2"/>
      <c r="S215" s="2"/>
    </row>
    <row r="216" ht="15.75" customHeight="1">
      <c r="A216" s="2"/>
      <c r="B216" s="2"/>
      <c r="C216" s="2"/>
      <c r="D216" s="127"/>
      <c r="E216" s="2"/>
      <c r="F216" s="2"/>
      <c r="G216" s="2"/>
      <c r="H216" s="2"/>
      <c r="I216" s="2"/>
      <c r="J216" s="2"/>
      <c r="K216" s="2"/>
      <c r="L216" s="2"/>
      <c r="M216" s="2"/>
      <c r="N216" s="2"/>
      <c r="O216" s="2"/>
      <c r="P216" s="2"/>
      <c r="Q216" s="2"/>
      <c r="R216" s="2"/>
      <c r="S216" s="2"/>
    </row>
    <row r="217" ht="15.75" customHeight="1">
      <c r="A217" s="2"/>
      <c r="B217" s="2"/>
      <c r="C217" s="2"/>
      <c r="D217" s="127"/>
      <c r="E217" s="2"/>
      <c r="F217" s="2"/>
      <c r="G217" s="2"/>
      <c r="H217" s="2"/>
      <c r="I217" s="2"/>
      <c r="J217" s="2"/>
      <c r="K217" s="2"/>
      <c r="L217" s="2"/>
      <c r="M217" s="2"/>
      <c r="N217" s="2"/>
      <c r="O217" s="2"/>
      <c r="P217" s="2"/>
      <c r="Q217" s="2"/>
      <c r="R217" s="2"/>
      <c r="S217" s="2"/>
    </row>
    <row r="218" ht="15.75" customHeight="1">
      <c r="A218" s="2"/>
      <c r="B218" s="2"/>
      <c r="C218" s="2"/>
      <c r="D218" s="127"/>
      <c r="E218" s="2"/>
      <c r="F218" s="2"/>
      <c r="G218" s="2"/>
      <c r="H218" s="2"/>
      <c r="I218" s="2"/>
      <c r="J218" s="2"/>
      <c r="K218" s="2"/>
      <c r="L218" s="2"/>
      <c r="M218" s="2"/>
      <c r="N218" s="2"/>
      <c r="O218" s="2"/>
      <c r="P218" s="2"/>
      <c r="Q218" s="2"/>
      <c r="R218" s="2"/>
      <c r="S218" s="2"/>
    </row>
    <row r="219" ht="15.75" customHeight="1">
      <c r="A219" s="2"/>
      <c r="B219" s="2"/>
      <c r="C219" s="2"/>
      <c r="D219" s="127"/>
      <c r="E219" s="2"/>
      <c r="F219" s="2"/>
      <c r="G219" s="2"/>
      <c r="H219" s="2"/>
      <c r="I219" s="2"/>
      <c r="J219" s="2"/>
      <c r="K219" s="2"/>
      <c r="L219" s="2"/>
      <c r="M219" s="2"/>
      <c r="N219" s="2"/>
      <c r="O219" s="2"/>
      <c r="P219" s="2"/>
      <c r="Q219" s="2"/>
      <c r="R219" s="2"/>
      <c r="S219" s="2"/>
    </row>
    <row r="220" ht="15.75" customHeight="1">
      <c r="A220" s="2"/>
      <c r="B220" s="2"/>
      <c r="C220" s="2"/>
      <c r="D220" s="127"/>
      <c r="E220" s="2"/>
      <c r="F220" s="2"/>
      <c r="G220" s="2"/>
      <c r="H220" s="2"/>
      <c r="I220" s="2"/>
      <c r="J220" s="2"/>
      <c r="K220" s="2"/>
      <c r="L220" s="2"/>
      <c r="M220" s="2"/>
      <c r="N220" s="2"/>
      <c r="O220" s="2"/>
      <c r="P220" s="2"/>
      <c r="Q220" s="2"/>
      <c r="R220" s="2"/>
      <c r="S220" s="2"/>
    </row>
    <row r="221" ht="15.75" customHeight="1">
      <c r="A221" s="2"/>
      <c r="B221" s="2"/>
      <c r="C221" s="2"/>
      <c r="D221" s="127"/>
      <c r="E221" s="2"/>
      <c r="F221" s="2"/>
      <c r="G221" s="2"/>
      <c r="H221" s="2"/>
      <c r="I221" s="2"/>
      <c r="J221" s="2"/>
      <c r="K221" s="2"/>
      <c r="L221" s="2"/>
      <c r="M221" s="2"/>
      <c r="N221" s="2"/>
      <c r="O221" s="2"/>
      <c r="P221" s="2"/>
      <c r="Q221" s="2"/>
      <c r="R221" s="2"/>
      <c r="S221" s="2"/>
    </row>
    <row r="222" ht="15.75" customHeight="1">
      <c r="A222" s="2"/>
      <c r="B222" s="2"/>
      <c r="C222" s="2"/>
      <c r="D222" s="127"/>
      <c r="E222" s="2"/>
      <c r="F222" s="2"/>
      <c r="G222" s="2"/>
      <c r="H222" s="2"/>
      <c r="I222" s="2"/>
      <c r="J222" s="2"/>
      <c r="K222" s="2"/>
      <c r="L222" s="2"/>
      <c r="M222" s="2"/>
      <c r="N222" s="2"/>
      <c r="O222" s="2"/>
      <c r="P222" s="2"/>
      <c r="Q222" s="2"/>
      <c r="R222" s="2"/>
      <c r="S222" s="2"/>
    </row>
    <row r="223" ht="15.75" customHeight="1">
      <c r="A223" s="2"/>
      <c r="B223" s="2"/>
      <c r="C223" s="2"/>
      <c r="D223" s="127"/>
      <c r="E223" s="2"/>
      <c r="F223" s="2"/>
      <c r="G223" s="2"/>
      <c r="H223" s="2"/>
      <c r="I223" s="2"/>
      <c r="J223" s="2"/>
      <c r="K223" s="2"/>
      <c r="L223" s="2"/>
      <c r="M223" s="2"/>
      <c r="N223" s="2"/>
      <c r="O223" s="2"/>
      <c r="P223" s="2"/>
      <c r="Q223" s="2"/>
      <c r="R223" s="2"/>
      <c r="S223" s="2"/>
    </row>
    <row r="224" ht="15.75" customHeight="1">
      <c r="A224" s="2"/>
      <c r="B224" s="2"/>
      <c r="C224" s="2"/>
      <c r="D224" s="127"/>
      <c r="E224" s="2"/>
      <c r="F224" s="2"/>
      <c r="G224" s="2"/>
      <c r="H224" s="2"/>
      <c r="I224" s="2"/>
      <c r="J224" s="2"/>
      <c r="K224" s="2"/>
      <c r="L224" s="2"/>
      <c r="M224" s="2"/>
      <c r="N224" s="2"/>
      <c r="O224" s="2"/>
      <c r="P224" s="2"/>
      <c r="Q224" s="2"/>
      <c r="R224" s="2"/>
      <c r="S224" s="2"/>
    </row>
    <row r="225" ht="15.75" customHeight="1">
      <c r="A225" s="2"/>
      <c r="B225" s="2"/>
      <c r="C225" s="2"/>
      <c r="D225" s="127"/>
      <c r="E225" s="2"/>
      <c r="F225" s="2"/>
      <c r="G225" s="2"/>
      <c r="H225" s="2"/>
      <c r="I225" s="2"/>
      <c r="J225" s="2"/>
      <c r="K225" s="2"/>
      <c r="L225" s="2"/>
      <c r="M225" s="2"/>
      <c r="N225" s="2"/>
      <c r="O225" s="2"/>
      <c r="P225" s="2"/>
      <c r="Q225" s="2"/>
      <c r="R225" s="2"/>
      <c r="S225" s="2"/>
    </row>
    <row r="226" ht="15.75" customHeight="1">
      <c r="A226" s="2"/>
      <c r="B226" s="2"/>
      <c r="C226" s="2"/>
      <c r="D226" s="127"/>
      <c r="E226" s="2"/>
      <c r="F226" s="2"/>
      <c r="G226" s="2"/>
      <c r="H226" s="2"/>
      <c r="I226" s="2"/>
      <c r="J226" s="2"/>
      <c r="K226" s="2"/>
      <c r="L226" s="2"/>
      <c r="M226" s="2"/>
      <c r="N226" s="2"/>
      <c r="O226" s="2"/>
      <c r="P226" s="2"/>
      <c r="Q226" s="2"/>
      <c r="R226" s="2"/>
      <c r="S226" s="2"/>
    </row>
    <row r="227" ht="15.75" customHeight="1">
      <c r="A227" s="2"/>
      <c r="B227" s="2"/>
      <c r="C227" s="2"/>
      <c r="D227" s="127"/>
      <c r="E227" s="2"/>
      <c r="F227" s="2"/>
      <c r="G227" s="2"/>
      <c r="H227" s="2"/>
      <c r="I227" s="2"/>
      <c r="J227" s="2"/>
      <c r="K227" s="2"/>
      <c r="L227" s="2"/>
      <c r="M227" s="2"/>
      <c r="N227" s="2"/>
      <c r="O227" s="2"/>
      <c r="P227" s="2"/>
      <c r="Q227" s="2"/>
      <c r="R227" s="2"/>
      <c r="S227" s="2"/>
    </row>
    <row r="228" ht="15.75" customHeight="1">
      <c r="A228" s="2"/>
      <c r="B228" s="2"/>
      <c r="C228" s="2"/>
      <c r="D228" s="127"/>
      <c r="E228" s="2"/>
      <c r="F228" s="2"/>
      <c r="G228" s="2"/>
      <c r="H228" s="2"/>
      <c r="I228" s="2"/>
      <c r="J228" s="2"/>
      <c r="K228" s="2"/>
      <c r="L228" s="2"/>
      <c r="M228" s="2"/>
      <c r="N228" s="2"/>
      <c r="O228" s="2"/>
      <c r="P228" s="2"/>
      <c r="Q228" s="2"/>
      <c r="R228" s="2"/>
      <c r="S228" s="2"/>
    </row>
    <row r="229" ht="15.75" customHeight="1">
      <c r="A229" s="2"/>
      <c r="B229" s="2"/>
      <c r="C229" s="2"/>
      <c r="D229" s="127"/>
      <c r="E229" s="2"/>
      <c r="F229" s="2"/>
      <c r="G229" s="2"/>
      <c r="H229" s="2"/>
      <c r="I229" s="2"/>
      <c r="J229" s="2"/>
      <c r="K229" s="2"/>
      <c r="L229" s="2"/>
      <c r="M229" s="2"/>
      <c r="N229" s="2"/>
      <c r="O229" s="2"/>
      <c r="P229" s="2"/>
      <c r="Q229" s="2"/>
      <c r="R229" s="2"/>
      <c r="S229" s="2"/>
    </row>
    <row r="230" ht="15.75" customHeight="1">
      <c r="A230" s="2"/>
      <c r="B230" s="2"/>
      <c r="C230" s="2"/>
      <c r="D230" s="127"/>
      <c r="E230" s="2"/>
      <c r="F230" s="2"/>
      <c r="G230" s="2"/>
      <c r="H230" s="2"/>
      <c r="I230" s="2"/>
      <c r="J230" s="2"/>
      <c r="K230" s="2"/>
      <c r="L230" s="2"/>
      <c r="M230" s="2"/>
      <c r="N230" s="2"/>
      <c r="O230" s="2"/>
      <c r="P230" s="2"/>
      <c r="Q230" s="2"/>
      <c r="R230" s="2"/>
      <c r="S230" s="2"/>
    </row>
    <row r="231" ht="15.75" customHeight="1">
      <c r="A231" s="2"/>
      <c r="B231" s="2"/>
      <c r="C231" s="2"/>
      <c r="D231" s="127"/>
      <c r="E231" s="2"/>
      <c r="F231" s="2"/>
      <c r="G231" s="2"/>
      <c r="H231" s="2"/>
      <c r="I231" s="2"/>
      <c r="J231" s="2"/>
      <c r="K231" s="2"/>
      <c r="L231" s="2"/>
      <c r="M231" s="2"/>
      <c r="N231" s="2"/>
      <c r="O231" s="2"/>
      <c r="P231" s="2"/>
      <c r="Q231" s="2"/>
      <c r="R231" s="2"/>
      <c r="S231" s="2"/>
    </row>
    <row r="232" ht="15.75" customHeight="1">
      <c r="A232" s="2"/>
      <c r="B232" s="2"/>
      <c r="C232" s="2"/>
      <c r="D232" s="127"/>
      <c r="E232" s="2"/>
      <c r="F232" s="2"/>
      <c r="G232" s="2"/>
      <c r="H232" s="2"/>
      <c r="I232" s="2"/>
      <c r="J232" s="2"/>
      <c r="K232" s="2"/>
      <c r="L232" s="2"/>
      <c r="M232" s="2"/>
      <c r="N232" s="2"/>
      <c r="O232" s="2"/>
      <c r="P232" s="2"/>
      <c r="Q232" s="2"/>
      <c r="R232" s="2"/>
      <c r="S232" s="2"/>
    </row>
    <row r="233" ht="15.75" customHeight="1">
      <c r="A233" s="2"/>
      <c r="B233" s="2"/>
      <c r="C233" s="2"/>
      <c r="D233" s="127"/>
      <c r="E233" s="2"/>
      <c r="F233" s="2"/>
      <c r="G233" s="2"/>
      <c r="H233" s="2"/>
      <c r="I233" s="2"/>
      <c r="J233" s="2"/>
      <c r="K233" s="2"/>
      <c r="L233" s="2"/>
      <c r="M233" s="2"/>
      <c r="N233" s="2"/>
      <c r="O233" s="2"/>
      <c r="P233" s="2"/>
      <c r="Q233" s="2"/>
      <c r="R233" s="2"/>
      <c r="S233" s="2"/>
    </row>
    <row r="234" ht="15.75" customHeight="1">
      <c r="A234" s="2"/>
      <c r="B234" s="2"/>
      <c r="C234" s="2"/>
      <c r="D234" s="127"/>
      <c r="E234" s="2"/>
      <c r="F234" s="2"/>
      <c r="G234" s="2"/>
      <c r="H234" s="2"/>
      <c r="I234" s="2"/>
      <c r="J234" s="2"/>
      <c r="K234" s="2"/>
      <c r="L234" s="2"/>
      <c r="M234" s="2"/>
      <c r="N234" s="2"/>
      <c r="O234" s="2"/>
      <c r="P234" s="2"/>
      <c r="Q234" s="2"/>
      <c r="R234" s="2"/>
      <c r="S234" s="2"/>
    </row>
    <row r="235" ht="15.75" customHeight="1">
      <c r="A235" s="2"/>
      <c r="B235" s="2"/>
      <c r="C235" s="2"/>
      <c r="D235" s="127"/>
      <c r="E235" s="2"/>
      <c r="F235" s="2"/>
      <c r="G235" s="2"/>
      <c r="H235" s="2"/>
      <c r="I235" s="2"/>
      <c r="J235" s="2"/>
      <c r="K235" s="2"/>
      <c r="L235" s="2"/>
      <c r="M235" s="2"/>
      <c r="N235" s="2"/>
      <c r="O235" s="2"/>
      <c r="P235" s="2"/>
      <c r="Q235" s="2"/>
      <c r="R235" s="2"/>
      <c r="S235" s="2"/>
    </row>
    <row r="236" ht="15.75" customHeight="1">
      <c r="A236" s="2"/>
      <c r="B236" s="2"/>
      <c r="C236" s="2"/>
      <c r="D236" s="127"/>
      <c r="E236" s="2"/>
      <c r="F236" s="2"/>
      <c r="G236" s="2"/>
      <c r="H236" s="2"/>
      <c r="I236" s="2"/>
      <c r="J236" s="2"/>
      <c r="K236" s="2"/>
      <c r="L236" s="2"/>
      <c r="M236" s="2"/>
      <c r="N236" s="2"/>
      <c r="O236" s="2"/>
      <c r="P236" s="2"/>
      <c r="Q236" s="2"/>
      <c r="R236" s="2"/>
      <c r="S236" s="2"/>
    </row>
    <row r="237" ht="15.75" customHeight="1">
      <c r="A237" s="2"/>
      <c r="B237" s="2"/>
      <c r="C237" s="2"/>
      <c r="D237" s="127"/>
      <c r="E237" s="2"/>
      <c r="F237" s="2"/>
      <c r="G237" s="2"/>
      <c r="H237" s="2"/>
      <c r="I237" s="2"/>
      <c r="J237" s="2"/>
      <c r="K237" s="2"/>
      <c r="L237" s="2"/>
      <c r="M237" s="2"/>
      <c r="N237" s="2"/>
      <c r="O237" s="2"/>
      <c r="P237" s="2"/>
      <c r="Q237" s="2"/>
      <c r="R237" s="2"/>
      <c r="S237" s="2"/>
    </row>
    <row r="238" ht="15.75" customHeight="1">
      <c r="A238" s="2"/>
      <c r="B238" s="2"/>
      <c r="C238" s="2"/>
      <c r="D238" s="127"/>
      <c r="E238" s="2"/>
      <c r="F238" s="2"/>
      <c r="G238" s="2"/>
      <c r="H238" s="2"/>
      <c r="I238" s="2"/>
      <c r="J238" s="2"/>
      <c r="K238" s="2"/>
      <c r="L238" s="2"/>
      <c r="M238" s="2"/>
      <c r="N238" s="2"/>
      <c r="O238" s="2"/>
      <c r="P238" s="2"/>
      <c r="Q238" s="2"/>
      <c r="R238" s="2"/>
      <c r="S238" s="2"/>
    </row>
    <row r="239" ht="15.75" customHeight="1">
      <c r="A239" s="2"/>
      <c r="B239" s="2"/>
      <c r="C239" s="2"/>
      <c r="D239" s="127"/>
      <c r="E239" s="2"/>
      <c r="F239" s="2"/>
      <c r="G239" s="2"/>
      <c r="H239" s="2"/>
      <c r="I239" s="2"/>
      <c r="J239" s="2"/>
      <c r="K239" s="2"/>
      <c r="L239" s="2"/>
      <c r="M239" s="2"/>
      <c r="N239" s="2"/>
      <c r="O239" s="2"/>
      <c r="P239" s="2"/>
      <c r="Q239" s="2"/>
      <c r="R239" s="2"/>
      <c r="S239" s="2"/>
    </row>
    <row r="240" ht="15.75" customHeight="1">
      <c r="A240" s="2"/>
      <c r="B240" s="2"/>
      <c r="C240" s="2"/>
      <c r="D240" s="127"/>
      <c r="E240" s="2"/>
      <c r="F240" s="2"/>
      <c r="G240" s="2"/>
      <c r="H240" s="2"/>
      <c r="I240" s="2"/>
      <c r="J240" s="2"/>
      <c r="K240" s="2"/>
      <c r="L240" s="2"/>
      <c r="M240" s="2"/>
      <c r="N240" s="2"/>
      <c r="O240" s="2"/>
      <c r="P240" s="2"/>
      <c r="Q240" s="2"/>
      <c r="R240" s="2"/>
      <c r="S240" s="2"/>
    </row>
    <row r="241" ht="15.75" customHeight="1">
      <c r="A241" s="2"/>
      <c r="B241" s="2"/>
      <c r="C241" s="2"/>
      <c r="D241" s="127"/>
      <c r="E241" s="2"/>
      <c r="F241" s="2"/>
      <c r="G241" s="2"/>
      <c r="H241" s="2"/>
      <c r="I241" s="2"/>
      <c r="J241" s="2"/>
      <c r="K241" s="2"/>
      <c r="L241" s="2"/>
      <c r="M241" s="2"/>
      <c r="N241" s="2"/>
      <c r="O241" s="2"/>
      <c r="P241" s="2"/>
      <c r="Q241" s="2"/>
      <c r="R241" s="2"/>
      <c r="S241" s="2"/>
    </row>
    <row r="242" ht="15.75" customHeight="1">
      <c r="A242" s="2"/>
      <c r="B242" s="2"/>
      <c r="C242" s="2"/>
      <c r="D242" s="127"/>
      <c r="E242" s="2"/>
      <c r="F242" s="2"/>
      <c r="G242" s="2"/>
      <c r="H242" s="2"/>
      <c r="I242" s="2"/>
      <c r="J242" s="2"/>
      <c r="K242" s="2"/>
      <c r="L242" s="2"/>
      <c r="M242" s="2"/>
      <c r="N242" s="2"/>
      <c r="O242" s="2"/>
      <c r="P242" s="2"/>
      <c r="Q242" s="2"/>
      <c r="R242" s="2"/>
      <c r="S242" s="2"/>
    </row>
    <row r="243" ht="15.75" customHeight="1">
      <c r="A243" s="2"/>
      <c r="B243" s="2"/>
      <c r="C243" s="2"/>
      <c r="D243" s="127"/>
      <c r="E243" s="2"/>
      <c r="F243" s="2"/>
      <c r="G243" s="2"/>
      <c r="H243" s="2"/>
      <c r="I243" s="2"/>
      <c r="J243" s="2"/>
      <c r="K243" s="2"/>
      <c r="L243" s="2"/>
      <c r="M243" s="2"/>
      <c r="N243" s="2"/>
      <c r="O243" s="2"/>
      <c r="P243" s="2"/>
      <c r="Q243" s="2"/>
      <c r="R243" s="2"/>
      <c r="S243" s="2"/>
    </row>
    <row r="244" ht="15.75" customHeight="1">
      <c r="A244" s="2"/>
      <c r="B244" s="2"/>
      <c r="C244" s="2"/>
      <c r="D244" s="127"/>
      <c r="E244" s="2"/>
      <c r="F244" s="2"/>
      <c r="G244" s="2"/>
      <c r="H244" s="2"/>
      <c r="I244" s="2"/>
      <c r="J244" s="2"/>
      <c r="K244" s="2"/>
      <c r="L244" s="2"/>
      <c r="M244" s="2"/>
      <c r="N244" s="2"/>
      <c r="O244" s="2"/>
      <c r="P244" s="2"/>
      <c r="Q244" s="2"/>
      <c r="R244" s="2"/>
      <c r="S244" s="2"/>
    </row>
    <row r="245" ht="15.75" customHeight="1">
      <c r="A245" s="2"/>
      <c r="B245" s="2"/>
      <c r="C245" s="2"/>
      <c r="D245" s="127"/>
      <c r="E245" s="2"/>
      <c r="F245" s="2"/>
      <c r="G245" s="2"/>
      <c r="H245" s="2"/>
      <c r="I245" s="2"/>
      <c r="J245" s="2"/>
      <c r="K245" s="2"/>
      <c r="L245" s="2"/>
      <c r="M245" s="2"/>
      <c r="N245" s="2"/>
      <c r="O245" s="2"/>
      <c r="P245" s="2"/>
      <c r="Q245" s="2"/>
      <c r="R245" s="2"/>
      <c r="S245" s="2"/>
    </row>
    <row r="246" ht="15.75" customHeight="1">
      <c r="A246" s="2"/>
      <c r="B246" s="2"/>
      <c r="C246" s="2"/>
      <c r="D246" s="127"/>
      <c r="E246" s="2"/>
      <c r="F246" s="2"/>
      <c r="G246" s="2"/>
      <c r="H246" s="2"/>
      <c r="I246" s="2"/>
      <c r="J246" s="2"/>
      <c r="K246" s="2"/>
      <c r="L246" s="2"/>
      <c r="M246" s="2"/>
      <c r="N246" s="2"/>
      <c r="O246" s="2"/>
      <c r="P246" s="2"/>
      <c r="Q246" s="2"/>
      <c r="R246" s="2"/>
      <c r="S246" s="2"/>
    </row>
    <row r="247" ht="15.75" customHeight="1">
      <c r="A247" s="2"/>
      <c r="B247" s="2"/>
      <c r="C247" s="2"/>
      <c r="D247" s="127"/>
      <c r="E247" s="2"/>
      <c r="F247" s="2"/>
      <c r="G247" s="2"/>
      <c r="H247" s="2"/>
      <c r="I247" s="2"/>
      <c r="J247" s="2"/>
      <c r="K247" s="2"/>
      <c r="L247" s="2"/>
      <c r="M247" s="2"/>
      <c r="N247" s="2"/>
      <c r="O247" s="2"/>
      <c r="P247" s="2"/>
      <c r="Q247" s="2"/>
      <c r="R247" s="2"/>
      <c r="S247" s="2"/>
    </row>
    <row r="248" ht="15.75" customHeight="1">
      <c r="A248" s="2"/>
      <c r="B248" s="2"/>
      <c r="C248" s="2"/>
      <c r="D248" s="127"/>
      <c r="E248" s="2"/>
      <c r="F248" s="2"/>
      <c r="G248" s="2"/>
      <c r="H248" s="2"/>
      <c r="I248" s="2"/>
      <c r="J248" s="2"/>
      <c r="K248" s="2"/>
      <c r="L248" s="2"/>
      <c r="M248" s="2"/>
      <c r="N248" s="2"/>
      <c r="O248" s="2"/>
      <c r="P248" s="2"/>
      <c r="Q248" s="2"/>
      <c r="R248" s="2"/>
      <c r="S248" s="2"/>
    </row>
    <row r="249" ht="15.75" customHeight="1">
      <c r="A249" s="2"/>
      <c r="B249" s="2"/>
      <c r="C249" s="2"/>
      <c r="D249" s="127"/>
      <c r="E249" s="2"/>
      <c r="F249" s="2"/>
      <c r="G249" s="2"/>
      <c r="H249" s="2"/>
      <c r="I249" s="2"/>
      <c r="J249" s="2"/>
      <c r="K249" s="2"/>
      <c r="L249" s="2"/>
      <c r="M249" s="2"/>
      <c r="N249" s="2"/>
      <c r="O249" s="2"/>
      <c r="P249" s="2"/>
      <c r="Q249" s="2"/>
      <c r="R249" s="2"/>
      <c r="S249" s="2"/>
    </row>
    <row r="250" ht="15.75" customHeight="1">
      <c r="A250" s="2"/>
      <c r="B250" s="2"/>
      <c r="C250" s="2"/>
      <c r="D250" s="127"/>
      <c r="E250" s="2"/>
      <c r="F250" s="2"/>
      <c r="G250" s="2"/>
      <c r="H250" s="2"/>
      <c r="I250" s="2"/>
      <c r="J250" s="2"/>
      <c r="K250" s="2"/>
      <c r="L250" s="2"/>
      <c r="M250" s="2"/>
      <c r="N250" s="2"/>
      <c r="O250" s="2"/>
      <c r="P250" s="2"/>
      <c r="Q250" s="2"/>
      <c r="R250" s="2"/>
      <c r="S250" s="2"/>
    </row>
    <row r="251" ht="15.75" customHeight="1">
      <c r="A251" s="2"/>
      <c r="B251" s="2"/>
      <c r="C251" s="2"/>
      <c r="D251" s="127"/>
      <c r="E251" s="2"/>
      <c r="F251" s="2"/>
      <c r="G251" s="2"/>
      <c r="H251" s="2"/>
      <c r="I251" s="2"/>
      <c r="J251" s="2"/>
      <c r="K251" s="2"/>
      <c r="L251" s="2"/>
      <c r="M251" s="2"/>
      <c r="N251" s="2"/>
      <c r="O251" s="2"/>
      <c r="P251" s="2"/>
      <c r="Q251" s="2"/>
      <c r="R251" s="2"/>
      <c r="S251" s="2"/>
    </row>
    <row r="252" ht="15.75" customHeight="1">
      <c r="A252" s="2"/>
      <c r="B252" s="2"/>
      <c r="C252" s="2"/>
      <c r="D252" s="127"/>
      <c r="E252" s="2"/>
      <c r="F252" s="2"/>
      <c r="G252" s="2"/>
      <c r="H252" s="2"/>
      <c r="I252" s="2"/>
      <c r="J252" s="2"/>
      <c r="K252" s="2"/>
      <c r="L252" s="2"/>
      <c r="M252" s="2"/>
      <c r="N252" s="2"/>
      <c r="O252" s="2"/>
      <c r="P252" s="2"/>
      <c r="Q252" s="2"/>
      <c r="R252" s="2"/>
      <c r="S252" s="2"/>
    </row>
    <row r="253" ht="15.75" customHeight="1">
      <c r="A253" s="2"/>
      <c r="B253" s="2"/>
      <c r="C253" s="2"/>
      <c r="D253" s="127"/>
      <c r="E253" s="2"/>
      <c r="F253" s="2"/>
      <c r="G253" s="2"/>
      <c r="H253" s="2"/>
      <c r="I253" s="2"/>
      <c r="J253" s="2"/>
      <c r="K253" s="2"/>
      <c r="L253" s="2"/>
      <c r="M253" s="2"/>
      <c r="N253" s="2"/>
      <c r="O253" s="2"/>
      <c r="P253" s="2"/>
      <c r="Q253" s="2"/>
      <c r="R253" s="2"/>
      <c r="S253" s="2"/>
    </row>
    <row r="254" ht="15.75" customHeight="1">
      <c r="A254" s="2"/>
      <c r="B254" s="2"/>
      <c r="C254" s="2"/>
      <c r="D254" s="127"/>
      <c r="E254" s="2"/>
      <c r="F254" s="2"/>
      <c r="G254" s="2"/>
      <c r="H254" s="2"/>
      <c r="I254" s="2"/>
      <c r="J254" s="2"/>
      <c r="K254" s="2"/>
      <c r="L254" s="2"/>
      <c r="M254" s="2"/>
      <c r="N254" s="2"/>
      <c r="O254" s="2"/>
      <c r="P254" s="2"/>
      <c r="Q254" s="2"/>
      <c r="R254" s="2"/>
      <c r="S254" s="2"/>
    </row>
    <row r="255" ht="15.75" customHeight="1">
      <c r="A255" s="2"/>
      <c r="B255" s="2"/>
      <c r="C255" s="2"/>
      <c r="D255" s="127"/>
      <c r="E255" s="2"/>
      <c r="F255" s="2"/>
      <c r="G255" s="2"/>
      <c r="H255" s="2"/>
      <c r="I255" s="2"/>
      <c r="J255" s="2"/>
      <c r="K255" s="2"/>
      <c r="L255" s="2"/>
      <c r="M255" s="2"/>
      <c r="N255" s="2"/>
      <c r="O255" s="2"/>
      <c r="P255" s="2"/>
      <c r="Q255" s="2"/>
      <c r="R255" s="2"/>
      <c r="S255" s="2"/>
    </row>
    <row r="256" ht="15.75" customHeight="1">
      <c r="A256" s="2"/>
      <c r="B256" s="2"/>
      <c r="C256" s="2"/>
      <c r="D256" s="127"/>
      <c r="E256" s="2"/>
      <c r="F256" s="2"/>
      <c r="G256" s="2"/>
      <c r="H256" s="2"/>
      <c r="I256" s="2"/>
      <c r="J256" s="2"/>
      <c r="K256" s="2"/>
      <c r="L256" s="2"/>
      <c r="M256" s="2"/>
      <c r="N256" s="2"/>
      <c r="O256" s="2"/>
      <c r="P256" s="2"/>
      <c r="Q256" s="2"/>
      <c r="R256" s="2"/>
      <c r="S256" s="2"/>
    </row>
    <row r="257" ht="15.75" customHeight="1">
      <c r="A257" s="2"/>
      <c r="B257" s="2"/>
      <c r="C257" s="2"/>
      <c r="D257" s="127"/>
      <c r="E257" s="2"/>
      <c r="F257" s="2"/>
      <c r="G257" s="2"/>
      <c r="H257" s="2"/>
      <c r="I257" s="2"/>
      <c r="J257" s="2"/>
      <c r="K257" s="2"/>
      <c r="L257" s="2"/>
      <c r="M257" s="2"/>
      <c r="N257" s="2"/>
      <c r="O257" s="2"/>
      <c r="P257" s="2"/>
      <c r="Q257" s="2"/>
      <c r="R257" s="2"/>
      <c r="S257" s="2"/>
    </row>
    <row r="258" ht="15.75" customHeight="1">
      <c r="A258" s="2"/>
      <c r="B258" s="2"/>
      <c r="C258" s="2"/>
      <c r="D258" s="127"/>
      <c r="E258" s="2"/>
      <c r="F258" s="2"/>
      <c r="G258" s="2"/>
      <c r="H258" s="2"/>
      <c r="I258" s="2"/>
      <c r="J258" s="2"/>
      <c r="K258" s="2"/>
      <c r="L258" s="2"/>
      <c r="M258" s="2"/>
      <c r="N258" s="2"/>
      <c r="O258" s="2"/>
      <c r="P258" s="2"/>
      <c r="Q258" s="2"/>
      <c r="R258" s="2"/>
      <c r="S258" s="2"/>
    </row>
    <row r="259" ht="15.75" customHeight="1">
      <c r="A259" s="2"/>
      <c r="B259" s="2"/>
      <c r="C259" s="2"/>
      <c r="D259" s="127"/>
      <c r="E259" s="2"/>
      <c r="F259" s="2"/>
      <c r="G259" s="2"/>
      <c r="H259" s="2"/>
      <c r="I259" s="2"/>
      <c r="J259" s="2"/>
      <c r="K259" s="2"/>
      <c r="L259" s="2"/>
      <c r="M259" s="2"/>
      <c r="N259" s="2"/>
      <c r="O259" s="2"/>
      <c r="P259" s="2"/>
      <c r="Q259" s="2"/>
      <c r="R259" s="2"/>
      <c r="S259" s="2"/>
    </row>
    <row r="260" ht="15.75" customHeight="1">
      <c r="A260" s="2"/>
      <c r="B260" s="2"/>
      <c r="C260" s="2"/>
      <c r="D260" s="127"/>
      <c r="E260" s="2"/>
      <c r="F260" s="2"/>
      <c r="G260" s="2"/>
      <c r="H260" s="2"/>
      <c r="I260" s="2"/>
      <c r="J260" s="2"/>
      <c r="K260" s="2"/>
      <c r="L260" s="2"/>
      <c r="M260" s="2"/>
      <c r="N260" s="2"/>
      <c r="O260" s="2"/>
      <c r="P260" s="2"/>
      <c r="Q260" s="2"/>
      <c r="R260" s="2"/>
      <c r="S260" s="2"/>
    </row>
    <row r="261" ht="15.75" customHeight="1">
      <c r="A261" s="2"/>
      <c r="B261" s="2"/>
      <c r="C261" s="2"/>
      <c r="D261" s="127"/>
      <c r="E261" s="2"/>
      <c r="F261" s="2"/>
      <c r="G261" s="2"/>
      <c r="H261" s="2"/>
      <c r="I261" s="2"/>
      <c r="J261" s="2"/>
      <c r="K261" s="2"/>
      <c r="L261" s="2"/>
      <c r="M261" s="2"/>
      <c r="N261" s="2"/>
      <c r="O261" s="2"/>
      <c r="P261" s="2"/>
      <c r="Q261" s="2"/>
      <c r="R261" s="2"/>
      <c r="S261" s="2"/>
    </row>
    <row r="262" ht="15.75" customHeight="1">
      <c r="A262" s="2"/>
      <c r="B262" s="2"/>
      <c r="C262" s="2"/>
      <c r="D262" s="127"/>
      <c r="E262" s="2"/>
      <c r="F262" s="2"/>
      <c r="G262" s="2"/>
      <c r="H262" s="2"/>
      <c r="I262" s="2"/>
      <c r="J262" s="2"/>
      <c r="K262" s="2"/>
      <c r="L262" s="2"/>
      <c r="M262" s="2"/>
      <c r="N262" s="2"/>
      <c r="O262" s="2"/>
      <c r="P262" s="2"/>
      <c r="Q262" s="2"/>
      <c r="R262" s="2"/>
      <c r="S262" s="2"/>
    </row>
    <row r="263" ht="15.75" customHeight="1">
      <c r="D263" s="129"/>
    </row>
    <row r="264" ht="15.75" customHeight="1">
      <c r="D264" s="129"/>
    </row>
    <row r="265" ht="15.75" customHeight="1">
      <c r="D265" s="129"/>
    </row>
    <row r="266" ht="15.75" customHeight="1">
      <c r="D266" s="129"/>
    </row>
    <row r="267" ht="15.75" customHeight="1">
      <c r="D267" s="129"/>
    </row>
    <row r="268" ht="15.75" customHeight="1">
      <c r="D268" s="129"/>
    </row>
    <row r="269" ht="15.75" customHeight="1">
      <c r="D269" s="129"/>
    </row>
    <row r="270" ht="15.75" customHeight="1">
      <c r="D270" s="129"/>
    </row>
    <row r="271" ht="15.75" customHeight="1">
      <c r="D271" s="129"/>
    </row>
    <row r="272" ht="15.75" customHeight="1">
      <c r="D272" s="129"/>
    </row>
    <row r="273" ht="15.75" customHeight="1">
      <c r="D273" s="129"/>
    </row>
    <row r="274" ht="15.75" customHeight="1">
      <c r="D274" s="129"/>
    </row>
    <row r="275" ht="15.75" customHeight="1">
      <c r="D275" s="129"/>
    </row>
    <row r="276" ht="15.75" customHeight="1">
      <c r="D276" s="129"/>
    </row>
    <row r="277" ht="15.75" customHeight="1">
      <c r="D277" s="129"/>
    </row>
    <row r="278" ht="15.75" customHeight="1">
      <c r="D278" s="129"/>
    </row>
    <row r="279" ht="15.75" customHeight="1">
      <c r="D279" s="129"/>
    </row>
    <row r="280" ht="15.75" customHeight="1">
      <c r="D280" s="129"/>
    </row>
    <row r="281" ht="15.75" customHeight="1">
      <c r="D281" s="129"/>
    </row>
    <row r="282" ht="15.75" customHeight="1">
      <c r="D282" s="129"/>
    </row>
    <row r="283" ht="15.75" customHeight="1">
      <c r="D283" s="129"/>
    </row>
    <row r="284" ht="15.75" customHeight="1">
      <c r="D284" s="129"/>
    </row>
    <row r="285" ht="15.75" customHeight="1">
      <c r="D285" s="129"/>
    </row>
    <row r="286" ht="15.75" customHeight="1">
      <c r="D286" s="129"/>
    </row>
    <row r="287" ht="15.75" customHeight="1">
      <c r="D287" s="129"/>
    </row>
    <row r="288" ht="15.75" customHeight="1">
      <c r="D288" s="129"/>
    </row>
    <row r="289" ht="15.75" customHeight="1">
      <c r="D289" s="129"/>
    </row>
    <row r="290" ht="15.75" customHeight="1">
      <c r="D290" s="129"/>
    </row>
    <row r="291" ht="15.75" customHeight="1">
      <c r="D291" s="129"/>
    </row>
    <row r="292" ht="15.75" customHeight="1">
      <c r="D292" s="129"/>
    </row>
    <row r="293" ht="15.75" customHeight="1">
      <c r="D293" s="129"/>
    </row>
    <row r="294" ht="15.75" customHeight="1">
      <c r="D294" s="129"/>
    </row>
    <row r="295" ht="15.75" customHeight="1">
      <c r="D295" s="129"/>
    </row>
    <row r="296" ht="15.75" customHeight="1">
      <c r="D296" s="129"/>
    </row>
    <row r="297" ht="15.75" customHeight="1">
      <c r="D297" s="129"/>
    </row>
    <row r="298" ht="15.75" customHeight="1">
      <c r="D298" s="129"/>
    </row>
    <row r="299" ht="15.75" customHeight="1">
      <c r="D299" s="129"/>
    </row>
    <row r="300" ht="15.75" customHeight="1">
      <c r="D300" s="129"/>
    </row>
    <row r="301" ht="15.75" customHeight="1">
      <c r="D301" s="129"/>
    </row>
    <row r="302" ht="15.75" customHeight="1">
      <c r="D302" s="129"/>
    </row>
    <row r="303" ht="15.75" customHeight="1">
      <c r="D303" s="129"/>
    </row>
    <row r="304" ht="15.75" customHeight="1">
      <c r="D304" s="129"/>
    </row>
    <row r="305" ht="15.75" customHeight="1">
      <c r="D305" s="129"/>
    </row>
    <row r="306" ht="15.75" customHeight="1">
      <c r="D306" s="129"/>
    </row>
    <row r="307" ht="15.75" customHeight="1">
      <c r="D307" s="129"/>
    </row>
    <row r="308" ht="15.75" customHeight="1">
      <c r="D308" s="129"/>
    </row>
    <row r="309" ht="15.75" customHeight="1">
      <c r="D309" s="129"/>
    </row>
    <row r="310" ht="15.75" customHeight="1">
      <c r="D310" s="129"/>
    </row>
    <row r="311" ht="15.75" customHeight="1">
      <c r="D311" s="129"/>
    </row>
    <row r="312" ht="15.75" customHeight="1">
      <c r="D312" s="129"/>
    </row>
    <row r="313" ht="15.75" customHeight="1">
      <c r="D313" s="129"/>
    </row>
    <row r="314" ht="15.75" customHeight="1">
      <c r="D314" s="129"/>
    </row>
    <row r="315" ht="15.75" customHeight="1">
      <c r="D315" s="129"/>
    </row>
    <row r="316" ht="15.75" customHeight="1">
      <c r="D316" s="129"/>
    </row>
    <row r="317" ht="15.75" customHeight="1">
      <c r="D317" s="129"/>
    </row>
    <row r="318" ht="15.75" customHeight="1">
      <c r="D318" s="129"/>
    </row>
    <row r="319" ht="15.75" customHeight="1">
      <c r="D319" s="129"/>
    </row>
    <row r="320" ht="15.75" customHeight="1">
      <c r="D320" s="129"/>
    </row>
    <row r="321" ht="15.75" customHeight="1">
      <c r="D321" s="129"/>
    </row>
    <row r="322" ht="15.75" customHeight="1">
      <c r="D322" s="129"/>
    </row>
    <row r="323" ht="15.75" customHeight="1">
      <c r="D323" s="129"/>
    </row>
    <row r="324" ht="15.75" customHeight="1">
      <c r="D324" s="129"/>
    </row>
    <row r="325" ht="15.75" customHeight="1">
      <c r="D325" s="129"/>
    </row>
    <row r="326" ht="15.75" customHeight="1">
      <c r="D326" s="129"/>
    </row>
    <row r="327" ht="15.75" customHeight="1">
      <c r="D327" s="129"/>
    </row>
    <row r="328" ht="15.75" customHeight="1">
      <c r="D328" s="129"/>
    </row>
    <row r="329" ht="15.75" customHeight="1">
      <c r="D329" s="129"/>
    </row>
    <row r="330" ht="15.75" customHeight="1">
      <c r="D330" s="129"/>
    </row>
    <row r="331" ht="15.75" customHeight="1">
      <c r="D331" s="129"/>
    </row>
    <row r="332" ht="15.75" customHeight="1">
      <c r="D332" s="129"/>
    </row>
    <row r="333" ht="15.75" customHeight="1">
      <c r="D333" s="129"/>
    </row>
    <row r="334" ht="15.75" customHeight="1">
      <c r="D334" s="129"/>
    </row>
    <row r="335" ht="15.75" customHeight="1">
      <c r="D335" s="129"/>
    </row>
    <row r="336" ht="15.75" customHeight="1">
      <c r="D336" s="129"/>
    </row>
    <row r="337" ht="15.75" customHeight="1">
      <c r="D337" s="129"/>
    </row>
    <row r="338" ht="15.75" customHeight="1">
      <c r="D338" s="129"/>
    </row>
    <row r="339" ht="15.75" customHeight="1">
      <c r="D339" s="129"/>
    </row>
    <row r="340" ht="15.75" customHeight="1">
      <c r="D340" s="129"/>
    </row>
    <row r="341" ht="15.75" customHeight="1">
      <c r="D341" s="129"/>
    </row>
    <row r="342" ht="15.75" customHeight="1">
      <c r="D342" s="129"/>
    </row>
    <row r="343" ht="15.75" customHeight="1">
      <c r="D343" s="129"/>
    </row>
    <row r="344" ht="15.75" customHeight="1">
      <c r="D344" s="129"/>
    </row>
    <row r="345" ht="15.75" customHeight="1">
      <c r="D345" s="129"/>
    </row>
    <row r="346" ht="15.75" customHeight="1">
      <c r="D346" s="129"/>
    </row>
    <row r="347" ht="15.75" customHeight="1">
      <c r="D347" s="129"/>
    </row>
    <row r="348" ht="15.75" customHeight="1">
      <c r="D348" s="129"/>
    </row>
    <row r="349" ht="15.75" customHeight="1">
      <c r="D349" s="129"/>
    </row>
    <row r="350" ht="15.75" customHeight="1">
      <c r="D350" s="129"/>
    </row>
    <row r="351" ht="15.75" customHeight="1">
      <c r="D351" s="129"/>
    </row>
    <row r="352" ht="15.75" customHeight="1">
      <c r="D352" s="129"/>
    </row>
    <row r="353" ht="15.75" customHeight="1">
      <c r="D353" s="129"/>
    </row>
    <row r="354" ht="15.75" customHeight="1">
      <c r="D354" s="129"/>
    </row>
    <row r="355" ht="15.75" customHeight="1">
      <c r="D355" s="129"/>
    </row>
    <row r="356" ht="15.75" customHeight="1">
      <c r="D356" s="129"/>
    </row>
    <row r="357" ht="15.75" customHeight="1">
      <c r="D357" s="129"/>
    </row>
    <row r="358" ht="15.75" customHeight="1">
      <c r="D358" s="129"/>
    </row>
    <row r="359" ht="15.75" customHeight="1">
      <c r="D359" s="129"/>
    </row>
    <row r="360" ht="15.75" customHeight="1">
      <c r="D360" s="129"/>
    </row>
    <row r="361" ht="15.75" customHeight="1">
      <c r="D361" s="129"/>
    </row>
    <row r="362" ht="15.75" customHeight="1">
      <c r="D362" s="129"/>
    </row>
    <row r="363" ht="15.75" customHeight="1">
      <c r="D363" s="129"/>
    </row>
    <row r="364" ht="15.75" customHeight="1">
      <c r="D364" s="129"/>
    </row>
    <row r="365" ht="15.75" customHeight="1">
      <c r="D365" s="129"/>
    </row>
    <row r="366" ht="15.75" customHeight="1">
      <c r="D366" s="129"/>
    </row>
    <row r="367" ht="15.75" customHeight="1">
      <c r="D367" s="129"/>
    </row>
    <row r="368" ht="15.75" customHeight="1">
      <c r="D368" s="129"/>
    </row>
    <row r="369" ht="15.75" customHeight="1">
      <c r="D369" s="129"/>
    </row>
    <row r="370" ht="15.75" customHeight="1">
      <c r="D370" s="129"/>
    </row>
    <row r="371" ht="15.75" customHeight="1">
      <c r="D371" s="129"/>
    </row>
    <row r="372" ht="15.75" customHeight="1">
      <c r="D372" s="129"/>
    </row>
    <row r="373" ht="15.75" customHeight="1">
      <c r="D373" s="129"/>
    </row>
    <row r="374" ht="15.75" customHeight="1">
      <c r="D374" s="129"/>
    </row>
    <row r="375" ht="15.75" customHeight="1">
      <c r="D375" s="129"/>
    </row>
    <row r="376" ht="15.75" customHeight="1">
      <c r="D376" s="129"/>
    </row>
    <row r="377" ht="15.75" customHeight="1">
      <c r="D377" s="129"/>
    </row>
    <row r="378" ht="15.75" customHeight="1">
      <c r="D378" s="129"/>
    </row>
    <row r="379" ht="15.75" customHeight="1">
      <c r="D379" s="129"/>
    </row>
    <row r="380" ht="15.75" customHeight="1">
      <c r="D380" s="129"/>
    </row>
    <row r="381" ht="15.75" customHeight="1">
      <c r="D381" s="129"/>
    </row>
    <row r="382" ht="15.75" customHeight="1">
      <c r="D382" s="129"/>
    </row>
    <row r="383" ht="15.75" customHeight="1">
      <c r="D383" s="129"/>
    </row>
    <row r="384" ht="15.75" customHeight="1">
      <c r="D384" s="129"/>
    </row>
    <row r="385" ht="15.75" customHeight="1">
      <c r="D385" s="129"/>
    </row>
    <row r="386" ht="15.75" customHeight="1">
      <c r="D386" s="129"/>
    </row>
    <row r="387" ht="15.75" customHeight="1">
      <c r="D387" s="129"/>
    </row>
    <row r="388" ht="15.75" customHeight="1">
      <c r="D388" s="129"/>
    </row>
    <row r="389" ht="15.75" customHeight="1">
      <c r="D389" s="129"/>
    </row>
    <row r="390" ht="15.75" customHeight="1">
      <c r="D390" s="129"/>
    </row>
    <row r="391" ht="15.75" customHeight="1">
      <c r="D391" s="129"/>
    </row>
    <row r="392" ht="15.75" customHeight="1">
      <c r="D392" s="129"/>
    </row>
    <row r="393" ht="15.75" customHeight="1">
      <c r="D393" s="129"/>
    </row>
    <row r="394" ht="15.75" customHeight="1">
      <c r="D394" s="129"/>
    </row>
    <row r="395" ht="15.75" customHeight="1">
      <c r="D395" s="129"/>
    </row>
    <row r="396" ht="15.75" customHeight="1">
      <c r="D396" s="129"/>
    </row>
    <row r="397" ht="15.75" customHeight="1">
      <c r="D397" s="129"/>
    </row>
    <row r="398" ht="15.75" customHeight="1">
      <c r="D398" s="129"/>
    </row>
    <row r="399" ht="15.75" customHeight="1">
      <c r="D399" s="129"/>
    </row>
    <row r="400" ht="15.75" customHeight="1">
      <c r="D400" s="129"/>
    </row>
    <row r="401" ht="15.75" customHeight="1">
      <c r="D401" s="129"/>
    </row>
    <row r="402" ht="15.75" customHeight="1">
      <c r="D402" s="129"/>
    </row>
    <row r="403" ht="15.75" customHeight="1">
      <c r="D403" s="129"/>
    </row>
    <row r="404" ht="15.75" customHeight="1">
      <c r="D404" s="129"/>
    </row>
    <row r="405" ht="15.75" customHeight="1">
      <c r="D405" s="129"/>
    </row>
    <row r="406" ht="15.75" customHeight="1">
      <c r="D406" s="129"/>
    </row>
    <row r="407" ht="15.75" customHeight="1">
      <c r="D407" s="129"/>
    </row>
    <row r="408" ht="15.75" customHeight="1">
      <c r="D408" s="129"/>
    </row>
    <row r="409" ht="15.75" customHeight="1">
      <c r="D409" s="129"/>
    </row>
    <row r="410" ht="15.75" customHeight="1">
      <c r="D410" s="129"/>
    </row>
    <row r="411" ht="15.75" customHeight="1">
      <c r="D411" s="129"/>
    </row>
    <row r="412" ht="15.75" customHeight="1">
      <c r="D412" s="129"/>
    </row>
    <row r="413" ht="15.75" customHeight="1">
      <c r="D413" s="129"/>
    </row>
    <row r="414" ht="15.75" customHeight="1">
      <c r="D414" s="129"/>
    </row>
    <row r="415" ht="15.75" customHeight="1">
      <c r="D415" s="129"/>
    </row>
    <row r="416" ht="15.75" customHeight="1">
      <c r="D416" s="129"/>
    </row>
    <row r="417" ht="15.75" customHeight="1">
      <c r="D417" s="129"/>
    </row>
    <row r="418" ht="15.75" customHeight="1">
      <c r="D418" s="129"/>
    </row>
    <row r="419" ht="15.75" customHeight="1">
      <c r="D419" s="129"/>
    </row>
    <row r="420" ht="15.75" customHeight="1">
      <c r="D420" s="129"/>
    </row>
    <row r="421" ht="15.75" customHeight="1">
      <c r="D421" s="129"/>
    </row>
    <row r="422" ht="15.75" customHeight="1">
      <c r="D422" s="129"/>
    </row>
    <row r="423" ht="15.75" customHeight="1">
      <c r="D423" s="129"/>
    </row>
    <row r="424" ht="15.75" customHeight="1">
      <c r="D424" s="129"/>
    </row>
    <row r="425" ht="15.75" customHeight="1">
      <c r="D425" s="129"/>
    </row>
    <row r="426" ht="15.75" customHeight="1">
      <c r="D426" s="129"/>
    </row>
    <row r="427" ht="15.75" customHeight="1">
      <c r="D427" s="129"/>
    </row>
    <row r="428" ht="15.75" customHeight="1">
      <c r="D428" s="129"/>
    </row>
    <row r="429" ht="15.75" customHeight="1">
      <c r="D429" s="129"/>
    </row>
    <row r="430" ht="15.75" customHeight="1">
      <c r="D430" s="129"/>
    </row>
    <row r="431" ht="15.75" customHeight="1">
      <c r="D431" s="129"/>
    </row>
    <row r="432" ht="15.75" customHeight="1">
      <c r="D432" s="129"/>
    </row>
    <row r="433" ht="15.75" customHeight="1">
      <c r="D433" s="129"/>
    </row>
    <row r="434" ht="15.75" customHeight="1">
      <c r="D434" s="129"/>
    </row>
    <row r="435" ht="15.75" customHeight="1">
      <c r="D435" s="129"/>
    </row>
    <row r="436" ht="15.75" customHeight="1">
      <c r="D436" s="129"/>
    </row>
    <row r="437" ht="15.75" customHeight="1">
      <c r="D437" s="129"/>
    </row>
    <row r="438" ht="15.75" customHeight="1">
      <c r="D438" s="129"/>
    </row>
    <row r="439" ht="15.75" customHeight="1">
      <c r="D439" s="129"/>
    </row>
    <row r="440" ht="15.75" customHeight="1">
      <c r="D440" s="129"/>
    </row>
    <row r="441" ht="15.75" customHeight="1">
      <c r="D441" s="129"/>
    </row>
    <row r="442" ht="15.75" customHeight="1">
      <c r="D442" s="129"/>
    </row>
    <row r="443" ht="15.75" customHeight="1">
      <c r="D443" s="129"/>
    </row>
    <row r="444" ht="15.75" customHeight="1">
      <c r="D444" s="129"/>
    </row>
    <row r="445" ht="15.75" customHeight="1">
      <c r="D445" s="129"/>
    </row>
    <row r="446" ht="15.75" customHeight="1">
      <c r="D446" s="129"/>
    </row>
    <row r="447" ht="15.75" customHeight="1">
      <c r="D447" s="129"/>
    </row>
    <row r="448" ht="15.75" customHeight="1">
      <c r="D448" s="129"/>
    </row>
    <row r="449" ht="15.75" customHeight="1">
      <c r="D449" s="129"/>
    </row>
    <row r="450" ht="15.75" customHeight="1">
      <c r="D450" s="129"/>
    </row>
    <row r="451" ht="15.75" customHeight="1">
      <c r="D451" s="129"/>
    </row>
    <row r="452" ht="15.75" customHeight="1">
      <c r="D452" s="129"/>
    </row>
    <row r="453" ht="15.75" customHeight="1">
      <c r="D453" s="129"/>
    </row>
    <row r="454" ht="15.75" customHeight="1">
      <c r="D454" s="129"/>
    </row>
    <row r="455" ht="15.75" customHeight="1">
      <c r="D455" s="129"/>
    </row>
    <row r="456" ht="15.75" customHeight="1">
      <c r="D456" s="129"/>
    </row>
    <row r="457" ht="15.75" customHeight="1">
      <c r="D457" s="129"/>
    </row>
    <row r="458" ht="15.75" customHeight="1">
      <c r="D458" s="129"/>
    </row>
    <row r="459" ht="15.75" customHeight="1">
      <c r="D459" s="129"/>
    </row>
    <row r="460" ht="15.75" customHeight="1">
      <c r="D460" s="129"/>
    </row>
    <row r="461" ht="15.75" customHeight="1">
      <c r="D461" s="129"/>
    </row>
    <row r="462" ht="15.75" customHeight="1">
      <c r="D462" s="129"/>
    </row>
    <row r="463" ht="15.75" customHeight="1">
      <c r="D463" s="129"/>
    </row>
    <row r="464" ht="15.75" customHeight="1">
      <c r="D464" s="129"/>
    </row>
    <row r="465" ht="15.75" customHeight="1">
      <c r="D465" s="129"/>
    </row>
    <row r="466" ht="15.75" customHeight="1">
      <c r="D466" s="129"/>
    </row>
    <row r="467" ht="15.75" customHeight="1">
      <c r="D467" s="129"/>
    </row>
    <row r="468" ht="15.75" customHeight="1">
      <c r="D468" s="129"/>
    </row>
    <row r="469" ht="15.75" customHeight="1">
      <c r="D469" s="129"/>
    </row>
    <row r="470" ht="15.75" customHeight="1">
      <c r="D470" s="129"/>
    </row>
    <row r="471" ht="15.75" customHeight="1">
      <c r="D471" s="129"/>
    </row>
    <row r="472" ht="15.75" customHeight="1">
      <c r="D472" s="129"/>
    </row>
    <row r="473" ht="15.75" customHeight="1">
      <c r="D473" s="129"/>
    </row>
    <row r="474" ht="15.75" customHeight="1">
      <c r="D474" s="129"/>
    </row>
    <row r="475" ht="15.75" customHeight="1">
      <c r="D475" s="129"/>
    </row>
    <row r="476" ht="15.75" customHeight="1">
      <c r="D476" s="129"/>
    </row>
    <row r="477" ht="15.75" customHeight="1">
      <c r="D477" s="129"/>
    </row>
    <row r="478" ht="15.75" customHeight="1">
      <c r="D478" s="129"/>
    </row>
    <row r="479" ht="15.75" customHeight="1">
      <c r="D479" s="129"/>
    </row>
    <row r="480" ht="15.75" customHeight="1">
      <c r="D480" s="129"/>
    </row>
    <row r="481" ht="15.75" customHeight="1">
      <c r="D481" s="129"/>
    </row>
    <row r="482" ht="15.75" customHeight="1">
      <c r="D482" s="129"/>
    </row>
    <row r="483" ht="15.75" customHeight="1">
      <c r="D483" s="129"/>
    </row>
    <row r="484" ht="15.75" customHeight="1">
      <c r="D484" s="129"/>
    </row>
    <row r="485" ht="15.75" customHeight="1">
      <c r="D485" s="129"/>
    </row>
    <row r="486" ht="15.75" customHeight="1">
      <c r="D486" s="129"/>
    </row>
    <row r="487" ht="15.75" customHeight="1">
      <c r="D487" s="129"/>
    </row>
    <row r="488" ht="15.75" customHeight="1">
      <c r="D488" s="129"/>
    </row>
    <row r="489" ht="15.75" customHeight="1">
      <c r="D489" s="129"/>
    </row>
    <row r="490" ht="15.75" customHeight="1">
      <c r="D490" s="129"/>
    </row>
    <row r="491" ht="15.75" customHeight="1">
      <c r="D491" s="129"/>
    </row>
    <row r="492" ht="15.75" customHeight="1">
      <c r="D492" s="129"/>
    </row>
    <row r="493" ht="15.75" customHeight="1">
      <c r="D493" s="129"/>
    </row>
    <row r="494" ht="15.75" customHeight="1">
      <c r="D494" s="129"/>
    </row>
    <row r="495" ht="15.75" customHeight="1">
      <c r="D495" s="129"/>
    </row>
    <row r="496" ht="15.75" customHeight="1">
      <c r="D496" s="129"/>
    </row>
    <row r="497" ht="15.75" customHeight="1">
      <c r="D497" s="129"/>
    </row>
    <row r="498" ht="15.75" customHeight="1">
      <c r="D498" s="129"/>
    </row>
    <row r="499" ht="15.75" customHeight="1">
      <c r="D499" s="129"/>
    </row>
    <row r="500" ht="15.75" customHeight="1">
      <c r="D500" s="129"/>
    </row>
    <row r="501" ht="15.75" customHeight="1">
      <c r="D501" s="129"/>
    </row>
    <row r="502" ht="15.75" customHeight="1">
      <c r="D502" s="129"/>
    </row>
    <row r="503" ht="15.75" customHeight="1">
      <c r="D503" s="129"/>
    </row>
    <row r="504" ht="15.75" customHeight="1">
      <c r="D504" s="129"/>
    </row>
    <row r="505" ht="15.75" customHeight="1">
      <c r="D505" s="129"/>
    </row>
    <row r="506" ht="15.75" customHeight="1">
      <c r="D506" s="129"/>
    </row>
    <row r="507" ht="15.75" customHeight="1">
      <c r="D507" s="129"/>
    </row>
    <row r="508" ht="15.75" customHeight="1">
      <c r="D508" s="129"/>
    </row>
    <row r="509" ht="15.75" customHeight="1">
      <c r="D509" s="129"/>
    </row>
    <row r="510" ht="15.75" customHeight="1">
      <c r="D510" s="129"/>
    </row>
    <row r="511" ht="15.75" customHeight="1">
      <c r="D511" s="129"/>
    </row>
    <row r="512" ht="15.75" customHeight="1">
      <c r="D512" s="129"/>
    </row>
    <row r="513" ht="15.75" customHeight="1">
      <c r="D513" s="129"/>
    </row>
    <row r="514" ht="15.75" customHeight="1">
      <c r="D514" s="129"/>
    </row>
    <row r="515" ht="15.75" customHeight="1">
      <c r="D515" s="129"/>
    </row>
    <row r="516" ht="15.75" customHeight="1">
      <c r="D516" s="129"/>
    </row>
    <row r="517" ht="15.75" customHeight="1">
      <c r="D517" s="129"/>
    </row>
    <row r="518" ht="15.75" customHeight="1">
      <c r="D518" s="129"/>
    </row>
    <row r="519" ht="15.75" customHeight="1">
      <c r="D519" s="129"/>
    </row>
    <row r="520" ht="15.75" customHeight="1">
      <c r="D520" s="129"/>
    </row>
    <row r="521" ht="15.75" customHeight="1">
      <c r="D521" s="129"/>
    </row>
    <row r="522" ht="15.75" customHeight="1">
      <c r="D522" s="129"/>
    </row>
    <row r="523" ht="15.75" customHeight="1">
      <c r="D523" s="129"/>
    </row>
    <row r="524" ht="15.75" customHeight="1">
      <c r="D524" s="129"/>
    </row>
    <row r="525" ht="15.75" customHeight="1">
      <c r="D525" s="129"/>
    </row>
    <row r="526" ht="15.75" customHeight="1">
      <c r="D526" s="129"/>
    </row>
    <row r="527" ht="15.75" customHeight="1">
      <c r="D527" s="129"/>
    </row>
    <row r="528" ht="15.75" customHeight="1">
      <c r="D528" s="129"/>
    </row>
    <row r="529" ht="15.75" customHeight="1">
      <c r="D529" s="129"/>
    </row>
    <row r="530" ht="15.75" customHeight="1">
      <c r="D530" s="129"/>
    </row>
    <row r="531" ht="15.75" customHeight="1">
      <c r="D531" s="129"/>
    </row>
    <row r="532" ht="15.75" customHeight="1">
      <c r="D532" s="129"/>
    </row>
    <row r="533" ht="15.75" customHeight="1">
      <c r="D533" s="129"/>
    </row>
    <row r="534" ht="15.75" customHeight="1">
      <c r="D534" s="129"/>
    </row>
    <row r="535" ht="15.75" customHeight="1">
      <c r="D535" s="129"/>
    </row>
    <row r="536" ht="15.75" customHeight="1">
      <c r="D536" s="129"/>
    </row>
    <row r="537" ht="15.75" customHeight="1">
      <c r="D537" s="129"/>
    </row>
    <row r="538" ht="15.75" customHeight="1">
      <c r="D538" s="129"/>
    </row>
    <row r="539" ht="15.75" customHeight="1">
      <c r="D539" s="129"/>
    </row>
    <row r="540" ht="15.75" customHeight="1">
      <c r="D540" s="129"/>
    </row>
    <row r="541" ht="15.75" customHeight="1">
      <c r="D541" s="129"/>
    </row>
    <row r="542" ht="15.75" customHeight="1">
      <c r="D542" s="129"/>
    </row>
    <row r="543" ht="15.75" customHeight="1">
      <c r="D543" s="129"/>
    </row>
    <row r="544" ht="15.75" customHeight="1">
      <c r="D544" s="129"/>
    </row>
    <row r="545" ht="15.75" customHeight="1">
      <c r="D545" s="129"/>
    </row>
    <row r="546" ht="15.75" customHeight="1">
      <c r="D546" s="129"/>
    </row>
    <row r="547" ht="15.75" customHeight="1">
      <c r="D547" s="129"/>
    </row>
    <row r="548" ht="15.75" customHeight="1">
      <c r="D548" s="129"/>
    </row>
    <row r="549" ht="15.75" customHeight="1">
      <c r="D549" s="129"/>
    </row>
    <row r="550" ht="15.75" customHeight="1">
      <c r="D550" s="129"/>
    </row>
    <row r="551" ht="15.75" customHeight="1">
      <c r="D551" s="129"/>
    </row>
    <row r="552" ht="15.75" customHeight="1">
      <c r="D552" s="129"/>
    </row>
    <row r="553" ht="15.75" customHeight="1">
      <c r="D553" s="129"/>
    </row>
    <row r="554" ht="15.75" customHeight="1">
      <c r="D554" s="129"/>
    </row>
    <row r="555" ht="15.75" customHeight="1">
      <c r="D555" s="129"/>
    </row>
    <row r="556" ht="15.75" customHeight="1">
      <c r="D556" s="129"/>
    </row>
    <row r="557" ht="15.75" customHeight="1">
      <c r="D557" s="129"/>
    </row>
    <row r="558" ht="15.75" customHeight="1">
      <c r="D558" s="129"/>
    </row>
    <row r="559" ht="15.75" customHeight="1">
      <c r="D559" s="129"/>
    </row>
    <row r="560" ht="15.75" customHeight="1">
      <c r="D560" s="129"/>
    </row>
    <row r="561" ht="15.75" customHeight="1">
      <c r="D561" s="129"/>
    </row>
    <row r="562" ht="15.75" customHeight="1">
      <c r="D562" s="129"/>
    </row>
    <row r="563" ht="15.75" customHeight="1">
      <c r="D563" s="129"/>
    </row>
    <row r="564" ht="15.75" customHeight="1">
      <c r="D564" s="129"/>
    </row>
    <row r="565" ht="15.75" customHeight="1">
      <c r="D565" s="129"/>
    </row>
    <row r="566" ht="15.75" customHeight="1">
      <c r="D566" s="129"/>
    </row>
    <row r="567" ht="15.75" customHeight="1">
      <c r="D567" s="129"/>
    </row>
    <row r="568" ht="15.75" customHeight="1">
      <c r="D568" s="129"/>
    </row>
    <row r="569" ht="15.75" customHeight="1">
      <c r="D569" s="129"/>
    </row>
    <row r="570" ht="15.75" customHeight="1">
      <c r="D570" s="129"/>
    </row>
    <row r="571" ht="15.75" customHeight="1">
      <c r="D571" s="129"/>
    </row>
    <row r="572" ht="15.75" customHeight="1">
      <c r="D572" s="129"/>
    </row>
    <row r="573" ht="15.75" customHeight="1">
      <c r="D573" s="129"/>
    </row>
    <row r="574" ht="15.75" customHeight="1">
      <c r="D574" s="129"/>
    </row>
    <row r="575" ht="15.75" customHeight="1">
      <c r="D575" s="129"/>
    </row>
    <row r="576" ht="15.75" customHeight="1">
      <c r="D576" s="129"/>
    </row>
    <row r="577" ht="15.75" customHeight="1">
      <c r="D577" s="129"/>
    </row>
    <row r="578" ht="15.75" customHeight="1">
      <c r="D578" s="129"/>
    </row>
    <row r="579" ht="15.75" customHeight="1">
      <c r="D579" s="129"/>
    </row>
    <row r="580" ht="15.75" customHeight="1">
      <c r="D580" s="129"/>
    </row>
    <row r="581" ht="15.75" customHeight="1">
      <c r="D581" s="129"/>
    </row>
    <row r="582" ht="15.75" customHeight="1">
      <c r="D582" s="129"/>
    </row>
    <row r="583" ht="15.75" customHeight="1">
      <c r="D583" s="129"/>
    </row>
    <row r="584" ht="15.75" customHeight="1">
      <c r="D584" s="129"/>
    </row>
    <row r="585" ht="15.75" customHeight="1">
      <c r="D585" s="129"/>
    </row>
    <row r="586" ht="15.75" customHeight="1">
      <c r="D586" s="129"/>
    </row>
    <row r="587" ht="15.75" customHeight="1">
      <c r="D587" s="129"/>
    </row>
    <row r="588" ht="15.75" customHeight="1">
      <c r="D588" s="129"/>
    </row>
    <row r="589" ht="15.75" customHeight="1">
      <c r="D589" s="129"/>
    </row>
    <row r="590" ht="15.75" customHeight="1">
      <c r="D590" s="129"/>
    </row>
    <row r="591" ht="15.75" customHeight="1">
      <c r="D591" s="129"/>
    </row>
    <row r="592" ht="15.75" customHeight="1">
      <c r="D592" s="129"/>
    </row>
    <row r="593" ht="15.75" customHeight="1">
      <c r="D593" s="129"/>
    </row>
    <row r="594" ht="15.75" customHeight="1">
      <c r="D594" s="129"/>
    </row>
    <row r="595" ht="15.75" customHeight="1">
      <c r="D595" s="129"/>
    </row>
    <row r="596" ht="15.75" customHeight="1">
      <c r="D596" s="129"/>
    </row>
    <row r="597" ht="15.75" customHeight="1">
      <c r="D597" s="129"/>
    </row>
    <row r="598" ht="15.75" customHeight="1">
      <c r="D598" s="129"/>
    </row>
    <row r="599" ht="15.75" customHeight="1">
      <c r="D599" s="129"/>
    </row>
    <row r="600" ht="15.75" customHeight="1">
      <c r="D600" s="129"/>
    </row>
    <row r="601" ht="15.75" customHeight="1">
      <c r="D601" s="129"/>
    </row>
    <row r="602" ht="15.75" customHeight="1">
      <c r="D602" s="129"/>
    </row>
    <row r="603" ht="15.75" customHeight="1">
      <c r="D603" s="129"/>
    </row>
    <row r="604" ht="15.75" customHeight="1">
      <c r="D604" s="129"/>
    </row>
    <row r="605" ht="15.75" customHeight="1">
      <c r="D605" s="129"/>
    </row>
    <row r="606" ht="15.75" customHeight="1">
      <c r="D606" s="129"/>
    </row>
    <row r="607" ht="15.75" customHeight="1">
      <c r="D607" s="129"/>
    </row>
    <row r="608" ht="15.75" customHeight="1">
      <c r="D608" s="129"/>
    </row>
    <row r="609" ht="15.75" customHeight="1">
      <c r="D609" s="129"/>
    </row>
    <row r="610" ht="15.75" customHeight="1">
      <c r="D610" s="129"/>
    </row>
    <row r="611" ht="15.75" customHeight="1">
      <c r="D611" s="129"/>
    </row>
    <row r="612" ht="15.75" customHeight="1">
      <c r="D612" s="129"/>
    </row>
    <row r="613" ht="15.75" customHeight="1">
      <c r="D613" s="129"/>
    </row>
    <row r="614" ht="15.75" customHeight="1">
      <c r="D614" s="129"/>
    </row>
    <row r="615" ht="15.75" customHeight="1">
      <c r="D615" s="129"/>
    </row>
    <row r="616" ht="15.75" customHeight="1">
      <c r="D616" s="129"/>
    </row>
    <row r="617" ht="15.75" customHeight="1">
      <c r="D617" s="129"/>
    </row>
    <row r="618" ht="15.75" customHeight="1">
      <c r="D618" s="129"/>
    </row>
    <row r="619" ht="15.75" customHeight="1">
      <c r="D619" s="129"/>
    </row>
    <row r="620" ht="15.75" customHeight="1">
      <c r="D620" s="129"/>
    </row>
    <row r="621" ht="15.75" customHeight="1">
      <c r="D621" s="129"/>
    </row>
    <row r="622" ht="15.75" customHeight="1">
      <c r="D622" s="129"/>
    </row>
    <row r="623" ht="15.75" customHeight="1">
      <c r="D623" s="129"/>
    </row>
    <row r="624" ht="15.75" customHeight="1">
      <c r="D624" s="129"/>
    </row>
    <row r="625" ht="15.75" customHeight="1">
      <c r="D625" s="129"/>
    </row>
    <row r="626" ht="15.75" customHeight="1">
      <c r="D626" s="129"/>
    </row>
    <row r="627" ht="15.75" customHeight="1">
      <c r="D627" s="129"/>
    </row>
    <row r="628" ht="15.75" customHeight="1">
      <c r="D628" s="129"/>
    </row>
    <row r="629" ht="15.75" customHeight="1">
      <c r="D629" s="129"/>
    </row>
    <row r="630" ht="15.75" customHeight="1">
      <c r="D630" s="129"/>
    </row>
    <row r="631" ht="15.75" customHeight="1">
      <c r="D631" s="129"/>
    </row>
    <row r="632" ht="15.75" customHeight="1">
      <c r="D632" s="129"/>
    </row>
    <row r="633" ht="15.75" customHeight="1">
      <c r="D633" s="129"/>
    </row>
    <row r="634" ht="15.75" customHeight="1">
      <c r="D634" s="129"/>
    </row>
    <row r="635" ht="15.75" customHeight="1">
      <c r="D635" s="129"/>
    </row>
    <row r="636" ht="15.75" customHeight="1">
      <c r="D636" s="129"/>
    </row>
    <row r="637" ht="15.75" customHeight="1">
      <c r="D637" s="129"/>
    </row>
    <row r="638" ht="15.75" customHeight="1">
      <c r="D638" s="129"/>
    </row>
    <row r="639" ht="15.75" customHeight="1">
      <c r="D639" s="129"/>
    </row>
    <row r="640" ht="15.75" customHeight="1">
      <c r="D640" s="129"/>
    </row>
    <row r="641" ht="15.75" customHeight="1">
      <c r="D641" s="129"/>
    </row>
    <row r="642" ht="15.75" customHeight="1">
      <c r="D642" s="129"/>
    </row>
    <row r="643" ht="15.75" customHeight="1">
      <c r="D643" s="129"/>
    </row>
    <row r="644" ht="15.75" customHeight="1">
      <c r="D644" s="129"/>
    </row>
    <row r="645" ht="15.75" customHeight="1">
      <c r="D645" s="129"/>
    </row>
    <row r="646" ht="15.75" customHeight="1">
      <c r="D646" s="129"/>
    </row>
    <row r="647" ht="15.75" customHeight="1">
      <c r="D647" s="129"/>
    </row>
    <row r="648" ht="15.75" customHeight="1">
      <c r="D648" s="129"/>
    </row>
    <row r="649" ht="15.75" customHeight="1">
      <c r="D649" s="129"/>
    </row>
    <row r="650" ht="15.75" customHeight="1">
      <c r="D650" s="129"/>
    </row>
    <row r="651" ht="15.75" customHeight="1">
      <c r="D651" s="129"/>
    </row>
    <row r="652" ht="15.75" customHeight="1">
      <c r="D652" s="129"/>
    </row>
    <row r="653" ht="15.75" customHeight="1">
      <c r="D653" s="129"/>
    </row>
    <row r="654" ht="15.75" customHeight="1">
      <c r="D654" s="129"/>
    </row>
    <row r="655" ht="15.75" customHeight="1">
      <c r="D655" s="129"/>
    </row>
    <row r="656" ht="15.75" customHeight="1">
      <c r="D656" s="129"/>
    </row>
    <row r="657" ht="15.75" customHeight="1">
      <c r="D657" s="129"/>
    </row>
    <row r="658" ht="15.75" customHeight="1">
      <c r="D658" s="129"/>
    </row>
    <row r="659" ht="15.75" customHeight="1">
      <c r="D659" s="129"/>
    </row>
    <row r="660" ht="15.75" customHeight="1">
      <c r="D660" s="129"/>
    </row>
    <row r="661" ht="15.75" customHeight="1">
      <c r="D661" s="129"/>
    </row>
    <row r="662" ht="15.75" customHeight="1">
      <c r="D662" s="129"/>
    </row>
    <row r="663" ht="15.75" customHeight="1">
      <c r="D663" s="129"/>
    </row>
    <row r="664" ht="15.75" customHeight="1">
      <c r="D664" s="129"/>
    </row>
    <row r="665" ht="15.75" customHeight="1">
      <c r="D665" s="129"/>
    </row>
    <row r="666" ht="15.75" customHeight="1">
      <c r="D666" s="129"/>
    </row>
    <row r="667" ht="15.75" customHeight="1">
      <c r="D667" s="129"/>
    </row>
    <row r="668" ht="15.75" customHeight="1">
      <c r="D668" s="129"/>
    </row>
    <row r="669" ht="15.75" customHeight="1">
      <c r="D669" s="129"/>
    </row>
    <row r="670" ht="15.75" customHeight="1">
      <c r="D670" s="129"/>
    </row>
    <row r="671" ht="15.75" customHeight="1">
      <c r="D671" s="129"/>
    </row>
    <row r="672" ht="15.75" customHeight="1">
      <c r="D672" s="129"/>
    </row>
    <row r="673" ht="15.75" customHeight="1">
      <c r="D673" s="129"/>
    </row>
    <row r="674" ht="15.75" customHeight="1">
      <c r="D674" s="129"/>
    </row>
    <row r="675" ht="15.75" customHeight="1">
      <c r="D675" s="129"/>
    </row>
    <row r="676" ht="15.75" customHeight="1">
      <c r="D676" s="129"/>
    </row>
    <row r="677" ht="15.75" customHeight="1">
      <c r="D677" s="129"/>
    </row>
    <row r="678" ht="15.75" customHeight="1">
      <c r="D678" s="129"/>
    </row>
    <row r="679" ht="15.75" customHeight="1">
      <c r="D679" s="129"/>
    </row>
    <row r="680" ht="15.75" customHeight="1">
      <c r="D680" s="129"/>
    </row>
    <row r="681" ht="15.75" customHeight="1">
      <c r="D681" s="129"/>
    </row>
    <row r="682" ht="15.75" customHeight="1">
      <c r="D682" s="129"/>
    </row>
    <row r="683" ht="15.75" customHeight="1">
      <c r="D683" s="129"/>
    </row>
    <row r="684" ht="15.75" customHeight="1">
      <c r="D684" s="129"/>
    </row>
    <row r="685" ht="15.75" customHeight="1">
      <c r="D685" s="129"/>
    </row>
    <row r="686" ht="15.75" customHeight="1">
      <c r="D686" s="129"/>
    </row>
    <row r="687" ht="15.75" customHeight="1">
      <c r="D687" s="129"/>
    </row>
    <row r="688" ht="15.75" customHeight="1">
      <c r="D688" s="129"/>
    </row>
    <row r="689" ht="15.75" customHeight="1">
      <c r="D689" s="129"/>
    </row>
    <row r="690" ht="15.75" customHeight="1">
      <c r="D690" s="129"/>
    </row>
    <row r="691" ht="15.75" customHeight="1">
      <c r="D691" s="129"/>
    </row>
    <row r="692" ht="15.75" customHeight="1">
      <c r="D692" s="129"/>
    </row>
    <row r="693" ht="15.75" customHeight="1">
      <c r="D693" s="129"/>
    </row>
    <row r="694" ht="15.75" customHeight="1">
      <c r="D694" s="129"/>
    </row>
    <row r="695" ht="15.75" customHeight="1">
      <c r="D695" s="129"/>
    </row>
    <row r="696" ht="15.75" customHeight="1">
      <c r="D696" s="129"/>
    </row>
    <row r="697" ht="15.75" customHeight="1">
      <c r="D697" s="129"/>
    </row>
    <row r="698" ht="15.75" customHeight="1">
      <c r="D698" s="129"/>
    </row>
    <row r="699" ht="15.75" customHeight="1">
      <c r="D699" s="129"/>
    </row>
    <row r="700" ht="15.75" customHeight="1">
      <c r="D700" s="129"/>
    </row>
    <row r="701" ht="15.75" customHeight="1">
      <c r="D701" s="129"/>
    </row>
    <row r="702" ht="15.75" customHeight="1">
      <c r="D702" s="129"/>
    </row>
    <row r="703" ht="15.75" customHeight="1">
      <c r="D703" s="129"/>
    </row>
    <row r="704" ht="15.75" customHeight="1">
      <c r="D704" s="129"/>
    </row>
    <row r="705" ht="15.75" customHeight="1">
      <c r="D705" s="129"/>
    </row>
    <row r="706" ht="15.75" customHeight="1">
      <c r="D706" s="129"/>
    </row>
    <row r="707" ht="15.75" customHeight="1">
      <c r="D707" s="129"/>
    </row>
    <row r="708" ht="15.75" customHeight="1">
      <c r="D708" s="129"/>
    </row>
    <row r="709" ht="15.75" customHeight="1">
      <c r="D709" s="129"/>
    </row>
    <row r="710" ht="15.75" customHeight="1">
      <c r="D710" s="129"/>
    </row>
    <row r="711" ht="15.75" customHeight="1">
      <c r="D711" s="129"/>
    </row>
    <row r="712" ht="15.75" customHeight="1">
      <c r="D712" s="129"/>
    </row>
    <row r="713" ht="15.75" customHeight="1">
      <c r="D713" s="129"/>
    </row>
    <row r="714" ht="15.75" customHeight="1">
      <c r="D714" s="129"/>
    </row>
    <row r="715" ht="15.75" customHeight="1">
      <c r="D715" s="129"/>
    </row>
    <row r="716" ht="15.75" customHeight="1">
      <c r="D716" s="129"/>
    </row>
    <row r="717" ht="15.75" customHeight="1">
      <c r="D717" s="129"/>
    </row>
    <row r="718" ht="15.75" customHeight="1">
      <c r="D718" s="129"/>
    </row>
    <row r="719" ht="15.75" customHeight="1">
      <c r="D719" s="129"/>
    </row>
    <row r="720" ht="15.75" customHeight="1">
      <c r="D720" s="129"/>
    </row>
    <row r="721" ht="15.75" customHeight="1">
      <c r="D721" s="129"/>
    </row>
    <row r="722" ht="15.75" customHeight="1">
      <c r="D722" s="129"/>
    </row>
    <row r="723" ht="15.75" customHeight="1">
      <c r="D723" s="129"/>
    </row>
    <row r="724" ht="15.75" customHeight="1">
      <c r="D724" s="129"/>
    </row>
    <row r="725" ht="15.75" customHeight="1">
      <c r="D725" s="129"/>
    </row>
    <row r="726" ht="15.75" customHeight="1">
      <c r="D726" s="129"/>
    </row>
    <row r="727" ht="15.75" customHeight="1">
      <c r="D727" s="129"/>
    </row>
    <row r="728" ht="15.75" customHeight="1">
      <c r="D728" s="129"/>
    </row>
    <row r="729" ht="15.75" customHeight="1">
      <c r="D729" s="129"/>
    </row>
    <row r="730" ht="15.75" customHeight="1">
      <c r="D730" s="129"/>
    </row>
    <row r="731" ht="15.75" customHeight="1">
      <c r="D731" s="129"/>
    </row>
    <row r="732" ht="15.75" customHeight="1">
      <c r="D732" s="129"/>
    </row>
    <row r="733" ht="15.75" customHeight="1">
      <c r="D733" s="129"/>
    </row>
    <row r="734" ht="15.75" customHeight="1">
      <c r="D734" s="129"/>
    </row>
    <row r="735" ht="15.75" customHeight="1">
      <c r="D735" s="129"/>
    </row>
    <row r="736" ht="15.75" customHeight="1">
      <c r="D736" s="129"/>
    </row>
    <row r="737" ht="15.75" customHeight="1">
      <c r="D737" s="129"/>
    </row>
    <row r="738" ht="15.75" customHeight="1">
      <c r="D738" s="129"/>
    </row>
    <row r="739" ht="15.75" customHeight="1">
      <c r="D739" s="129"/>
    </row>
    <row r="740" ht="15.75" customHeight="1">
      <c r="D740" s="129"/>
    </row>
    <row r="741" ht="15.75" customHeight="1">
      <c r="D741" s="129"/>
    </row>
    <row r="742" ht="15.75" customHeight="1">
      <c r="D742" s="129"/>
    </row>
    <row r="743" ht="15.75" customHeight="1">
      <c r="D743" s="129"/>
    </row>
    <row r="744" ht="15.75" customHeight="1">
      <c r="D744" s="129"/>
    </row>
    <row r="745" ht="15.75" customHeight="1">
      <c r="D745" s="129"/>
    </row>
    <row r="746" ht="15.75" customHeight="1">
      <c r="D746" s="129"/>
    </row>
    <row r="747" ht="15.75" customHeight="1">
      <c r="D747" s="129"/>
    </row>
    <row r="748" ht="15.75" customHeight="1">
      <c r="D748" s="129"/>
    </row>
    <row r="749" ht="15.75" customHeight="1">
      <c r="D749" s="129"/>
    </row>
    <row r="750" ht="15.75" customHeight="1">
      <c r="D750" s="129"/>
    </row>
    <row r="751" ht="15.75" customHeight="1">
      <c r="D751" s="129"/>
    </row>
    <row r="752" ht="15.75" customHeight="1">
      <c r="D752" s="129"/>
    </row>
    <row r="753" ht="15.75" customHeight="1">
      <c r="D753" s="129"/>
    </row>
    <row r="754" ht="15.75" customHeight="1">
      <c r="D754" s="129"/>
    </row>
    <row r="755" ht="15.75" customHeight="1">
      <c r="D755" s="129"/>
    </row>
    <row r="756" ht="15.75" customHeight="1">
      <c r="D756" s="129"/>
    </row>
    <row r="757" ht="15.75" customHeight="1">
      <c r="D757" s="129"/>
    </row>
    <row r="758" ht="15.75" customHeight="1">
      <c r="D758" s="129"/>
    </row>
    <row r="759" ht="15.75" customHeight="1">
      <c r="D759" s="129"/>
    </row>
    <row r="760" ht="15.75" customHeight="1">
      <c r="D760" s="129"/>
    </row>
    <row r="761" ht="15.75" customHeight="1">
      <c r="D761" s="129"/>
    </row>
    <row r="762" ht="15.75" customHeight="1">
      <c r="D762" s="129"/>
    </row>
    <row r="763" ht="15.75" customHeight="1">
      <c r="D763" s="129"/>
    </row>
    <row r="764" ht="15.75" customHeight="1">
      <c r="D764" s="129"/>
    </row>
    <row r="765" ht="15.75" customHeight="1">
      <c r="D765" s="129"/>
    </row>
    <row r="766" ht="15.75" customHeight="1">
      <c r="D766" s="129"/>
    </row>
    <row r="767" ht="15.75" customHeight="1">
      <c r="D767" s="129"/>
    </row>
    <row r="768" ht="15.75" customHeight="1">
      <c r="D768" s="129"/>
    </row>
    <row r="769" ht="15.75" customHeight="1">
      <c r="D769" s="129"/>
    </row>
    <row r="770" ht="15.75" customHeight="1">
      <c r="D770" s="129"/>
    </row>
    <row r="771" ht="15.75" customHeight="1">
      <c r="D771" s="129"/>
    </row>
    <row r="772" ht="15.75" customHeight="1">
      <c r="D772" s="129"/>
    </row>
    <row r="773" ht="15.75" customHeight="1">
      <c r="D773" s="129"/>
    </row>
    <row r="774" ht="15.75" customHeight="1">
      <c r="D774" s="129"/>
    </row>
    <row r="775" ht="15.75" customHeight="1">
      <c r="D775" s="129"/>
    </row>
    <row r="776" ht="15.75" customHeight="1">
      <c r="D776" s="129"/>
    </row>
    <row r="777" ht="15.75" customHeight="1">
      <c r="D777" s="129"/>
    </row>
    <row r="778" ht="15.75" customHeight="1">
      <c r="D778" s="129"/>
    </row>
    <row r="779" ht="15.75" customHeight="1">
      <c r="D779" s="129"/>
    </row>
    <row r="780" ht="15.75" customHeight="1">
      <c r="D780" s="129"/>
    </row>
    <row r="781" ht="15.75" customHeight="1">
      <c r="D781" s="129"/>
    </row>
    <row r="782" ht="15.75" customHeight="1">
      <c r="D782" s="129"/>
    </row>
    <row r="783" ht="15.75" customHeight="1">
      <c r="D783" s="129"/>
    </row>
    <row r="784" ht="15.75" customHeight="1">
      <c r="D784" s="129"/>
    </row>
    <row r="785" ht="15.75" customHeight="1">
      <c r="D785" s="129"/>
    </row>
    <row r="786" ht="15.75" customHeight="1">
      <c r="D786" s="129"/>
    </row>
    <row r="787" ht="15.75" customHeight="1">
      <c r="D787" s="129"/>
    </row>
    <row r="788" ht="15.75" customHeight="1">
      <c r="D788" s="129"/>
    </row>
    <row r="789" ht="15.75" customHeight="1">
      <c r="D789" s="129"/>
    </row>
    <row r="790" ht="15.75" customHeight="1">
      <c r="D790" s="129"/>
    </row>
    <row r="791" ht="15.75" customHeight="1">
      <c r="D791" s="129"/>
    </row>
    <row r="792" ht="15.75" customHeight="1">
      <c r="D792" s="129"/>
    </row>
    <row r="793" ht="15.75" customHeight="1">
      <c r="D793" s="129"/>
    </row>
    <row r="794" ht="15.75" customHeight="1">
      <c r="D794" s="129"/>
    </row>
    <row r="795" ht="15.75" customHeight="1">
      <c r="D795" s="129"/>
    </row>
    <row r="796" ht="15.75" customHeight="1">
      <c r="D796" s="129"/>
    </row>
    <row r="797" ht="15.75" customHeight="1">
      <c r="D797" s="129"/>
    </row>
    <row r="798" ht="15.75" customHeight="1">
      <c r="D798" s="129"/>
    </row>
    <row r="799" ht="15.75" customHeight="1">
      <c r="D799" s="129"/>
    </row>
    <row r="800" ht="15.75" customHeight="1">
      <c r="D800" s="129"/>
    </row>
    <row r="801" ht="15.75" customHeight="1">
      <c r="D801" s="129"/>
    </row>
    <row r="802" ht="15.75" customHeight="1">
      <c r="D802" s="129"/>
    </row>
    <row r="803" ht="15.75" customHeight="1">
      <c r="D803" s="129"/>
    </row>
    <row r="804" ht="15.75" customHeight="1">
      <c r="D804" s="129"/>
    </row>
    <row r="805" ht="15.75" customHeight="1">
      <c r="D805" s="129"/>
    </row>
    <row r="806" ht="15.75" customHeight="1">
      <c r="D806" s="129"/>
    </row>
    <row r="807" ht="15.75" customHeight="1">
      <c r="D807" s="129"/>
    </row>
    <row r="808" ht="15.75" customHeight="1">
      <c r="D808" s="129"/>
    </row>
    <row r="809" ht="15.75" customHeight="1">
      <c r="D809" s="129"/>
    </row>
    <row r="810" ht="15.75" customHeight="1">
      <c r="D810" s="129"/>
    </row>
    <row r="811" ht="15.75" customHeight="1">
      <c r="D811" s="129"/>
    </row>
    <row r="812" ht="15.75" customHeight="1">
      <c r="D812" s="129"/>
    </row>
    <row r="813" ht="15.75" customHeight="1">
      <c r="D813" s="129"/>
    </row>
    <row r="814" ht="15.75" customHeight="1">
      <c r="D814" s="129"/>
    </row>
    <row r="815" ht="15.75" customHeight="1">
      <c r="D815" s="129"/>
    </row>
    <row r="816" ht="15.75" customHeight="1">
      <c r="D816" s="129"/>
    </row>
    <row r="817" ht="15.75" customHeight="1">
      <c r="D817" s="129"/>
    </row>
    <row r="818" ht="15.75" customHeight="1">
      <c r="D818" s="129"/>
    </row>
    <row r="819" ht="15.75" customHeight="1">
      <c r="D819" s="129"/>
    </row>
    <row r="820" ht="15.75" customHeight="1">
      <c r="D820" s="129"/>
    </row>
    <row r="821" ht="15.75" customHeight="1">
      <c r="D821" s="129"/>
    </row>
    <row r="822" ht="15.75" customHeight="1">
      <c r="D822" s="129"/>
    </row>
    <row r="823" ht="15.75" customHeight="1">
      <c r="D823" s="129"/>
    </row>
    <row r="824" ht="15.75" customHeight="1">
      <c r="D824" s="129"/>
    </row>
    <row r="825" ht="15.75" customHeight="1">
      <c r="D825" s="129"/>
    </row>
    <row r="826" ht="15.75" customHeight="1">
      <c r="D826" s="129"/>
    </row>
    <row r="827" ht="15.75" customHeight="1">
      <c r="D827" s="129"/>
    </row>
    <row r="828" ht="15.75" customHeight="1">
      <c r="D828" s="129"/>
    </row>
    <row r="829" ht="15.75" customHeight="1">
      <c r="D829" s="129"/>
    </row>
    <row r="830" ht="15.75" customHeight="1">
      <c r="D830" s="129"/>
    </row>
    <row r="831" ht="15.75" customHeight="1">
      <c r="D831" s="129"/>
    </row>
    <row r="832" ht="15.75" customHeight="1">
      <c r="D832" s="129"/>
    </row>
    <row r="833" ht="15.75" customHeight="1">
      <c r="D833" s="129"/>
    </row>
    <row r="834" ht="15.75" customHeight="1">
      <c r="D834" s="129"/>
    </row>
    <row r="835" ht="15.75" customHeight="1">
      <c r="D835" s="129"/>
    </row>
    <row r="836" ht="15.75" customHeight="1">
      <c r="D836" s="129"/>
    </row>
    <row r="837" ht="15.75" customHeight="1">
      <c r="D837" s="129"/>
    </row>
    <row r="838" ht="15.75" customHeight="1">
      <c r="D838" s="129"/>
    </row>
    <row r="839" ht="15.75" customHeight="1">
      <c r="D839" s="129"/>
    </row>
    <row r="840" ht="15.75" customHeight="1">
      <c r="D840" s="129"/>
    </row>
    <row r="841" ht="15.75" customHeight="1">
      <c r="D841" s="129"/>
    </row>
    <row r="842" ht="15.75" customHeight="1">
      <c r="D842" s="129"/>
    </row>
    <row r="843" ht="15.75" customHeight="1">
      <c r="D843" s="129"/>
    </row>
    <row r="844" ht="15.75" customHeight="1">
      <c r="D844" s="129"/>
    </row>
    <row r="845" ht="15.75" customHeight="1">
      <c r="D845" s="129"/>
    </row>
    <row r="846" ht="15.75" customHeight="1">
      <c r="D846" s="129"/>
    </row>
    <row r="847" ht="15.75" customHeight="1">
      <c r="D847" s="129"/>
    </row>
    <row r="848" ht="15.75" customHeight="1">
      <c r="D848" s="129"/>
    </row>
    <row r="849" ht="15.75" customHeight="1">
      <c r="D849" s="129"/>
    </row>
    <row r="850" ht="15.75" customHeight="1">
      <c r="D850" s="129"/>
    </row>
    <row r="851" ht="15.75" customHeight="1">
      <c r="D851" s="129"/>
    </row>
    <row r="852" ht="15.75" customHeight="1">
      <c r="D852" s="129"/>
    </row>
    <row r="853" ht="15.75" customHeight="1">
      <c r="D853" s="129"/>
    </row>
    <row r="854" ht="15.75" customHeight="1">
      <c r="D854" s="129"/>
    </row>
    <row r="855" ht="15.75" customHeight="1">
      <c r="D855" s="129"/>
    </row>
    <row r="856" ht="15.75" customHeight="1">
      <c r="D856" s="129"/>
    </row>
    <row r="857" ht="15.75" customHeight="1">
      <c r="D857" s="129"/>
    </row>
    <row r="858" ht="15.75" customHeight="1">
      <c r="D858" s="129"/>
    </row>
    <row r="859" ht="15.75" customHeight="1">
      <c r="D859" s="129"/>
    </row>
    <row r="860" ht="15.75" customHeight="1">
      <c r="D860" s="129"/>
    </row>
    <row r="861" ht="15.75" customHeight="1">
      <c r="D861" s="129"/>
    </row>
    <row r="862" ht="15.75" customHeight="1">
      <c r="D862" s="129"/>
    </row>
    <row r="863" ht="15.75" customHeight="1">
      <c r="D863" s="129"/>
    </row>
    <row r="864" ht="15.75" customHeight="1">
      <c r="D864" s="129"/>
    </row>
    <row r="865" ht="15.75" customHeight="1">
      <c r="D865" s="129"/>
    </row>
    <row r="866" ht="15.75" customHeight="1">
      <c r="D866" s="129"/>
    </row>
    <row r="867" ht="15.75" customHeight="1">
      <c r="D867" s="129"/>
    </row>
    <row r="868" ht="15.75" customHeight="1">
      <c r="D868" s="129"/>
    </row>
    <row r="869" ht="15.75" customHeight="1">
      <c r="D869" s="129"/>
    </row>
    <row r="870" ht="15.75" customHeight="1">
      <c r="D870" s="129"/>
    </row>
    <row r="871" ht="15.75" customHeight="1">
      <c r="D871" s="129"/>
    </row>
    <row r="872" ht="15.75" customHeight="1">
      <c r="D872" s="129"/>
    </row>
    <row r="873" ht="15.75" customHeight="1">
      <c r="D873" s="129"/>
    </row>
    <row r="874" ht="15.75" customHeight="1">
      <c r="D874" s="129"/>
    </row>
    <row r="875" ht="15.75" customHeight="1">
      <c r="D875" s="129"/>
    </row>
    <row r="876" ht="15.75" customHeight="1">
      <c r="D876" s="129"/>
    </row>
    <row r="877" ht="15.75" customHeight="1">
      <c r="D877" s="129"/>
    </row>
    <row r="878" ht="15.75" customHeight="1">
      <c r="D878" s="129"/>
    </row>
    <row r="879" ht="15.75" customHeight="1">
      <c r="D879" s="129"/>
    </row>
    <row r="880" ht="15.75" customHeight="1">
      <c r="D880" s="129"/>
    </row>
    <row r="881" ht="15.75" customHeight="1">
      <c r="D881" s="129"/>
    </row>
    <row r="882" ht="15.75" customHeight="1">
      <c r="D882" s="129"/>
    </row>
    <row r="883" ht="15.75" customHeight="1">
      <c r="D883" s="129"/>
    </row>
    <row r="884" ht="15.75" customHeight="1">
      <c r="D884" s="129"/>
    </row>
    <row r="885" ht="15.75" customHeight="1">
      <c r="D885" s="129"/>
    </row>
    <row r="886" ht="15.75" customHeight="1">
      <c r="D886" s="129"/>
    </row>
    <row r="887" ht="15.75" customHeight="1">
      <c r="D887" s="129"/>
    </row>
    <row r="888" ht="15.75" customHeight="1">
      <c r="D888" s="129"/>
    </row>
    <row r="889" ht="15.75" customHeight="1">
      <c r="D889" s="129"/>
    </row>
    <row r="890" ht="15.75" customHeight="1">
      <c r="D890" s="129"/>
    </row>
    <row r="891" ht="15.75" customHeight="1">
      <c r="D891" s="129"/>
    </row>
    <row r="892" ht="15.75" customHeight="1">
      <c r="D892" s="129"/>
    </row>
    <row r="893" ht="15.75" customHeight="1">
      <c r="D893" s="129"/>
    </row>
    <row r="894" ht="15.75" customHeight="1">
      <c r="D894" s="129"/>
    </row>
    <row r="895" ht="15.75" customHeight="1">
      <c r="D895" s="129"/>
    </row>
    <row r="896" ht="15.75" customHeight="1">
      <c r="D896" s="129"/>
    </row>
    <row r="897" ht="15.75" customHeight="1">
      <c r="D897" s="129"/>
    </row>
    <row r="898" ht="15.75" customHeight="1">
      <c r="D898" s="129"/>
    </row>
    <row r="899" ht="15.75" customHeight="1">
      <c r="D899" s="129"/>
    </row>
    <row r="900" ht="15.75" customHeight="1">
      <c r="D900" s="129"/>
    </row>
    <row r="901" ht="15.75" customHeight="1">
      <c r="D901" s="129"/>
    </row>
    <row r="902" ht="15.75" customHeight="1">
      <c r="D902" s="129"/>
    </row>
    <row r="903" ht="15.75" customHeight="1">
      <c r="D903" s="129"/>
    </row>
    <row r="904" ht="15.75" customHeight="1">
      <c r="D904" s="129"/>
    </row>
    <row r="905" ht="15.75" customHeight="1">
      <c r="D905" s="129"/>
    </row>
    <row r="906" ht="15.75" customHeight="1">
      <c r="D906" s="129"/>
    </row>
    <row r="907" ht="15.75" customHeight="1">
      <c r="D907" s="129"/>
    </row>
    <row r="908" ht="15.75" customHeight="1">
      <c r="D908" s="129"/>
    </row>
    <row r="909" ht="15.75" customHeight="1">
      <c r="D909" s="129"/>
    </row>
    <row r="910" ht="15.75" customHeight="1">
      <c r="D910" s="129"/>
    </row>
    <row r="911" ht="15.75" customHeight="1">
      <c r="D911" s="129"/>
    </row>
    <row r="912" ht="15.75" customHeight="1">
      <c r="D912" s="129"/>
    </row>
    <row r="913" ht="15.75" customHeight="1">
      <c r="D913" s="129"/>
    </row>
    <row r="914" ht="15.75" customHeight="1">
      <c r="D914" s="129"/>
    </row>
    <row r="915" ht="15.75" customHeight="1">
      <c r="D915" s="129"/>
    </row>
    <row r="916" ht="15.75" customHeight="1">
      <c r="D916" s="129"/>
    </row>
    <row r="917" ht="15.75" customHeight="1">
      <c r="D917" s="129"/>
    </row>
    <row r="918" ht="15.75" customHeight="1">
      <c r="D918" s="129"/>
    </row>
    <row r="919" ht="15.75" customHeight="1">
      <c r="D919" s="129"/>
    </row>
    <row r="920" ht="15.75" customHeight="1">
      <c r="D920" s="129"/>
    </row>
    <row r="921" ht="15.75" customHeight="1">
      <c r="D921" s="129"/>
    </row>
    <row r="922" ht="15.75" customHeight="1">
      <c r="D922" s="129"/>
    </row>
    <row r="923" ht="15.75" customHeight="1">
      <c r="D923" s="129"/>
    </row>
    <row r="924" ht="15.75" customHeight="1">
      <c r="D924" s="129"/>
    </row>
    <row r="925" ht="15.75" customHeight="1">
      <c r="D925" s="129"/>
    </row>
    <row r="926" ht="15.75" customHeight="1">
      <c r="D926" s="129"/>
    </row>
    <row r="927" ht="15.75" customHeight="1">
      <c r="D927" s="129"/>
    </row>
    <row r="928" ht="15.75" customHeight="1">
      <c r="D928" s="129"/>
    </row>
    <row r="929" ht="15.75" customHeight="1">
      <c r="D929" s="129"/>
    </row>
    <row r="930" ht="15.75" customHeight="1">
      <c r="D930" s="129"/>
    </row>
    <row r="931" ht="15.75" customHeight="1">
      <c r="D931" s="129"/>
    </row>
    <row r="932" ht="15.75" customHeight="1">
      <c r="D932" s="129"/>
    </row>
    <row r="933" ht="15.75" customHeight="1">
      <c r="D933" s="129"/>
    </row>
    <row r="934" ht="15.75" customHeight="1">
      <c r="D934" s="129"/>
    </row>
    <row r="935" ht="15.75" customHeight="1">
      <c r="D935" s="129"/>
    </row>
    <row r="936" ht="15.75" customHeight="1">
      <c r="D936" s="129"/>
    </row>
    <row r="937" ht="15.75" customHeight="1">
      <c r="D937" s="129"/>
    </row>
    <row r="938" ht="15.75" customHeight="1">
      <c r="D938" s="129"/>
    </row>
    <row r="939" ht="15.75" customHeight="1">
      <c r="D939" s="129"/>
    </row>
    <row r="940" ht="15.75" customHeight="1">
      <c r="D940" s="129"/>
    </row>
    <row r="941" ht="15.75" customHeight="1">
      <c r="D941" s="129"/>
    </row>
    <row r="942" ht="15.75" customHeight="1">
      <c r="D942" s="129"/>
    </row>
    <row r="943" ht="15.75" customHeight="1">
      <c r="D943" s="129"/>
    </row>
    <row r="944" ht="15.75" customHeight="1">
      <c r="D944" s="129"/>
    </row>
    <row r="945" ht="15.75" customHeight="1">
      <c r="D945" s="129"/>
    </row>
    <row r="946" ht="15.75" customHeight="1">
      <c r="D946" s="129"/>
    </row>
    <row r="947" ht="15.75" customHeight="1">
      <c r="D947" s="129"/>
    </row>
    <row r="948" ht="15.75" customHeight="1">
      <c r="D948" s="129"/>
    </row>
    <row r="949" ht="15.75" customHeight="1">
      <c r="D949" s="129"/>
    </row>
    <row r="950" ht="15.75" customHeight="1">
      <c r="D950" s="129"/>
    </row>
    <row r="951" ht="15.75" customHeight="1">
      <c r="D951" s="129"/>
    </row>
    <row r="952" ht="15.75" customHeight="1">
      <c r="D952" s="129"/>
    </row>
    <row r="953" ht="15.75" customHeight="1">
      <c r="D953" s="129"/>
    </row>
    <row r="954" ht="15.75" customHeight="1">
      <c r="D954" s="129"/>
    </row>
    <row r="955" ht="15.75" customHeight="1">
      <c r="D955" s="129"/>
    </row>
    <row r="956" ht="15.75" customHeight="1">
      <c r="D956" s="129"/>
    </row>
    <row r="957" ht="15.75" customHeight="1">
      <c r="D957" s="129"/>
    </row>
    <row r="958" ht="15.75" customHeight="1">
      <c r="D958" s="129"/>
    </row>
    <row r="959" ht="15.75" customHeight="1">
      <c r="D959" s="129"/>
    </row>
    <row r="960" ht="15.75" customHeight="1">
      <c r="D960" s="129"/>
    </row>
    <row r="961" ht="15.75" customHeight="1">
      <c r="D961" s="129"/>
    </row>
    <row r="962" ht="15.75" customHeight="1">
      <c r="D962" s="129"/>
    </row>
    <row r="963" ht="15.75" customHeight="1">
      <c r="D963" s="129"/>
    </row>
    <row r="964" ht="15.75" customHeight="1">
      <c r="D964" s="129"/>
    </row>
    <row r="965" ht="15.75" customHeight="1">
      <c r="D965" s="129"/>
    </row>
    <row r="966" ht="15.75" customHeight="1">
      <c r="D966" s="129"/>
    </row>
    <row r="967" ht="15.75" customHeight="1">
      <c r="D967" s="129"/>
    </row>
    <row r="968" ht="15.75" customHeight="1">
      <c r="D968" s="129"/>
    </row>
    <row r="969" ht="15.75" customHeight="1">
      <c r="D969" s="129"/>
    </row>
    <row r="970" ht="15.75" customHeight="1">
      <c r="D970" s="129"/>
    </row>
    <row r="971" ht="15.75" customHeight="1">
      <c r="D971" s="129"/>
    </row>
    <row r="972" ht="15.75" customHeight="1">
      <c r="D972" s="129"/>
    </row>
    <row r="973" ht="15.75" customHeight="1">
      <c r="D973" s="129"/>
    </row>
    <row r="974" ht="15.75" customHeight="1">
      <c r="D974" s="129"/>
    </row>
    <row r="975" ht="15.75" customHeight="1">
      <c r="D975" s="129"/>
    </row>
    <row r="976" ht="15.75" customHeight="1">
      <c r="D976" s="129"/>
    </row>
    <row r="977" ht="15.75" customHeight="1">
      <c r="D977" s="129"/>
    </row>
    <row r="978" ht="15.75" customHeight="1">
      <c r="D978" s="129"/>
    </row>
    <row r="979" ht="15.75" customHeight="1">
      <c r="D979" s="129"/>
    </row>
    <row r="980" ht="15.75" customHeight="1">
      <c r="D980" s="129"/>
    </row>
    <row r="981" ht="15.75" customHeight="1">
      <c r="D981" s="129"/>
    </row>
    <row r="982" ht="15.75" customHeight="1">
      <c r="D982" s="129"/>
    </row>
    <row r="983" ht="15.75" customHeight="1">
      <c r="D983" s="129"/>
    </row>
    <row r="984" ht="15.75" customHeight="1">
      <c r="D984" s="129"/>
    </row>
    <row r="985" ht="15.75" customHeight="1">
      <c r="D985" s="129"/>
    </row>
    <row r="986" ht="15.75" customHeight="1">
      <c r="D986" s="129"/>
    </row>
    <row r="987" ht="15.75" customHeight="1">
      <c r="D987" s="129"/>
    </row>
    <row r="988" ht="15.75" customHeight="1">
      <c r="D988" s="129"/>
    </row>
    <row r="989" ht="15.75" customHeight="1">
      <c r="D989" s="129"/>
    </row>
    <row r="990" ht="15.75" customHeight="1">
      <c r="D990" s="129"/>
    </row>
    <row r="991" ht="15.75" customHeight="1">
      <c r="D991" s="129"/>
    </row>
    <row r="992" ht="15.75" customHeight="1">
      <c r="D992" s="129"/>
    </row>
    <row r="993" ht="15.75" customHeight="1">
      <c r="D993" s="129"/>
    </row>
    <row r="994" ht="15.75" customHeight="1">
      <c r="D994" s="129"/>
    </row>
    <row r="995" ht="15.75" customHeight="1">
      <c r="D995" s="129"/>
    </row>
    <row r="996" ht="15.75" customHeight="1">
      <c r="D996" s="129"/>
    </row>
    <row r="997" ht="15.75" customHeight="1">
      <c r="D997" s="129"/>
    </row>
    <row r="998" ht="15.75" customHeight="1">
      <c r="D998" s="129"/>
    </row>
    <row r="999" ht="15.75" customHeight="1">
      <c r="D999" s="129"/>
    </row>
    <row r="1000" ht="15.75" customHeight="1">
      <c r="D1000" s="129"/>
    </row>
    <row r="1001" ht="15.75" customHeight="1">
      <c r="D1001" s="129"/>
    </row>
  </sheetData>
  <mergeCells count="18">
    <mergeCell ref="C8:C9"/>
    <mergeCell ref="D8:D9"/>
    <mergeCell ref="E8:E9"/>
    <mergeCell ref="F8:F9"/>
    <mergeCell ref="G8:G9"/>
    <mergeCell ref="H8:H9"/>
    <mergeCell ref="I8:I9"/>
    <mergeCell ref="J8:K8"/>
    <mergeCell ref="A29:K29"/>
    <mergeCell ref="L8:Q8"/>
    <mergeCell ref="R8:R9"/>
    <mergeCell ref="A1:R1"/>
    <mergeCell ref="A2:R2"/>
    <mergeCell ref="A3:R3"/>
    <mergeCell ref="A5:R5"/>
    <mergeCell ref="A6:R6"/>
    <mergeCell ref="A8:A9"/>
    <mergeCell ref="B8:B9"/>
  </mergeCells>
  <conditionalFormatting sqref="D39:D60">
    <cfRule type="expression" dxfId="0" priority="1">
      <formula>#REF!="Yes"</formula>
    </cfRule>
  </conditionalFormatting>
  <printOptions/>
  <pageMargins bottom="0.75" footer="0.0" header="0.0" left="0.7" right="0.7" top="0.75"/>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26F155BAA3C0459295FB8CF2DEE6F9" ma:contentTypeVersion="17" ma:contentTypeDescription="Create a new document." ma:contentTypeScope="" ma:versionID="aa4a3d9b02545ed0fbbb4f8fad7586fd">
  <xsd:schema xmlns:xsd="http://www.w3.org/2001/XMLSchema" xmlns:xs="http://www.w3.org/2001/XMLSchema" xmlns:p="http://schemas.microsoft.com/office/2006/metadata/properties" xmlns:ns2="2a4f4df2-35ea-41c7-9e83-0ea62a436e0b" xmlns:ns3="3fe2ab7c-8d91-458b-bd16-bbbac8e4a53b" targetNamespace="http://schemas.microsoft.com/office/2006/metadata/properties" ma:root="true" ma:fieldsID="589109826db382e5e3f2ba0c0f3d9c36" ns2:_="" ns3:_="">
    <xsd:import namespace="2a4f4df2-35ea-41c7-9e83-0ea62a436e0b"/>
    <xsd:import namespace="3fe2ab7c-8d91-458b-bd16-bbbac8e4a5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4f4df2-35ea-41c7-9e83-0ea62a436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63b54e7-b30b-407c-b667-cb0926cd08e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fe2ab7c-8d91-458b-bd16-bbbac8e4a53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1dc82800-af02-412d-b066-bb5a79e39144}" ma:internalName="TaxCatchAll" ma:showField="CatchAllData" ma:web="3fe2ab7c-8d91-458b-bd16-bbbac8e4a5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fe2ab7c-8d91-458b-bd16-bbbac8e4a53b" xsi:nil="true"/>
    <lcf76f155ced4ddcb4097134ff3c332f xmlns="2a4f4df2-35ea-41c7-9e83-0ea62a436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CCDE81-739C-491D-A131-147D7D42A9C6}"/>
</file>

<file path=customXml/itemProps2.xml><?xml version="1.0" encoding="utf-8"?>
<ds:datastoreItem xmlns:ds="http://schemas.openxmlformats.org/officeDocument/2006/customXml" ds:itemID="{EDE4F487-1CE0-481C-A956-969CD8C69C8A}"/>
</file>

<file path=customXml/itemProps3.xml><?xml version="1.0" encoding="utf-8"?>
<ds:datastoreItem xmlns:ds="http://schemas.openxmlformats.org/officeDocument/2006/customXml" ds:itemID="{00FE33C4-9074-435B-B4FA-9D61C63221F0}"/>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Grace A. Arteche</dc:creator>
  <dcterms:created xsi:type="dcterms:W3CDTF">2023-09-11T00:46:16Z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0x0101007A26F155BAA3C0459295FB8CF2DEE6F9</vt:lpwstr>
  </property>
</Properties>
</file>